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6-Закон КК от 06-11-2014 № 535\"/>
    </mc:Choice>
  </mc:AlternateContent>
  <bookViews>
    <workbookView xWindow="0" yWindow="0" windowWidth="28800" windowHeight="12435"/>
  </bookViews>
  <sheets>
    <sheet name="Приложение 8(1)" sheetId="1" r:id="rId1"/>
  </sheets>
  <definedNames>
    <definedName name="GrandTotal">'Приложение 8(1)'!$B$129</definedName>
    <definedName name="ReportNameYear">'Приложение 8(1)'!$A$14</definedName>
    <definedName name="TableHeaderYear1">'Приложение 8(1)'!$B$8</definedName>
    <definedName name="TableHeaderYear2">'Приложение 8(1)'!$B$9</definedName>
    <definedName name="TableHeaderYear3">'Приложение 8(1)'!$B$10</definedName>
    <definedName name="Unit">'Приложение 8(1)'!$J$16</definedName>
    <definedName name="Year1">'Приложение 8(1)'!$J$10</definedName>
    <definedName name="Year2">'Приложение 8(1)'!$J$10</definedName>
    <definedName name="Year2Year3">'Приложение 8(1)'!$J$11</definedName>
    <definedName name="_xlnm.Print_Titles" localSheetId="0">'Приложение 8(1)'!$17:$19</definedName>
    <definedName name="_xlnm.Print_Area" localSheetId="0">'Приложение 8(1)'!$A$1:$J$132</definedName>
  </definedNames>
  <calcPr calcId="152511"/>
</workbook>
</file>

<file path=xl/calcChain.xml><?xml version="1.0" encoding="utf-8"?>
<calcChain xmlns="http://schemas.openxmlformats.org/spreadsheetml/2006/main">
  <c r="J17" i="1" l="1"/>
  <c r="I17" i="1"/>
  <c r="A14" i="1"/>
  <c r="J11" i="1"/>
  <c r="J10" i="1"/>
</calcChain>
</file>

<file path=xl/sharedStrings.xml><?xml version="1.0" encoding="utf-8"?>
<sst xmlns="http://schemas.openxmlformats.org/spreadsheetml/2006/main" count="449" uniqueCount="224">
  <si>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</si>
  <si>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</si>
  <si>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</si>
  <si>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</si>
  <si>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</si>
  <si>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</si>
  <si>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</si>
  <si>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</si>
  <si>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</si>
  <si>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</si>
  <si>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от 20.11.2013 № 340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</si>
  <si>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</si>
  <si>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</si>
  <si>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</si>
  <si>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</si>
  <si>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"О краевом бюджете на 2014 год</t>
  </si>
  <si>
    <t>и на плановый период 2015 и 2016 годов"</t>
  </si>
  <si>
    <r>
      <t>"Приложение 8</t>
    </r>
    <r>
      <rPr>
        <vertAlign val="superscript"/>
        <sz val="18"/>
        <color theme="1"/>
        <rFont val="Times New Roman"/>
        <family val="1"/>
        <charset val="204"/>
      </rPr>
      <t>1</t>
    </r>
  </si>
  <si>
    <t>"</t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</si>
  <si>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</si>
  <si>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</si>
  <si>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</si>
  <si>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</si>
  <si>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</si>
  <si>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</si>
  <si>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</si>
  <si>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01 7 1013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</si>
  <si>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</si>
  <si>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</si>
  <si>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</si>
  <si>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</si>
  <si>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</si>
  <si>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</si>
  <si>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01 9 1013</t>
  </si>
  <si>
    <t>Министерство здравоохранения Камчатского края</t>
  </si>
  <si>
    <t>1.2.2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</si>
  <si>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</si>
  <si>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01 9 4007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</si>
  <si>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</si>
  <si>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</si>
  <si>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2014-2016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</si>
  <si>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</si>
  <si>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</si>
  <si>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</si>
  <si>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детского сада на 260 мест по ул.Дальневосточной, г.Петропавловск-Камчатский (в том числе проектные работы)</t>
  </si>
  <si>
    <t>0701</t>
  </si>
  <si>
    <t>02 1 1013</t>
  </si>
  <si>
    <t>Министерство строительства Камчатского края</t>
  </si>
  <si>
    <t>2.1.2</t>
  </si>
  <si>
    <t>Строительство детского сада на 150 мест в р.п. Оссора Карагинского района (проектные работы)</t>
  </si>
  <si>
    <t>2.1.3</t>
  </si>
  <si>
    <t>Строительство  детского сада на 200 мест в п.Ключи  Усть-Камчатского района  (проектные работы)</t>
  </si>
  <si>
    <t>2.1.4</t>
  </si>
  <si>
    <t>Строительство детского сада на 200 мест в п.Ключи  Усть-Камчатского района</t>
  </si>
  <si>
    <t>2.1.5</t>
  </si>
  <si>
    <t>Строительство детского сада по ул.Савченко, г.Петропавловск-Камчатский (в том числе проектные работы)</t>
  </si>
  <si>
    <t>02 1 4007</t>
  </si>
  <si>
    <t>2.1.6</t>
  </si>
  <si>
    <t>Строительство детского сада по ул. Арсеньева, г.Петропавловск-Камчатский (проектные работы)</t>
  </si>
  <si>
    <t>2.1.7</t>
  </si>
  <si>
    <t>Строительство детского сада на 30 мест в с.Ковран Тигильского района (в том числе проектные работы)</t>
  </si>
  <si>
    <t>0709</t>
  </si>
  <si>
    <t>2.1.8</t>
  </si>
  <si>
    <t>Строительство сельского учебного комплекса "Школа - детский сад" в с.Каменское Пенжинского района на 161 ученических и 80 дошкольных мест (проектные работы)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</si>
  <si>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</si>
  <si>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</si>
  <si>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</si>
  <si>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</si>
  <si>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</si>
  <si>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</si>
  <si>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1003</t>
  </si>
  <si>
    <t>03 3 2036</t>
  </si>
  <si>
    <t>Министерство социального развития и труда Камчатского края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</si>
  <si>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</si>
  <si>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</si>
  <si>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</si>
  <si>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</si>
  <si>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</si>
  <si>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в п.Красный Елизовского муниципального района (в том числе проектные работы)</t>
  </si>
  <si>
    <t>04 1 1013</t>
  </si>
  <si>
    <t>4.1.2</t>
  </si>
  <si>
    <t>Микрорайон жилой застройки в п.Лесной Елизовского муниципального района (в том числе проектные работы)</t>
  </si>
  <si>
    <t>4.1.3</t>
  </si>
  <si>
    <t>Микрорайон жилой застройки между  п. Дальний и п.Заозерный в г.Петропавловске-Камчатском (в том числе проектные работы)</t>
  </si>
  <si>
    <t>4.1.4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</si>
  <si>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</si>
  <si>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4.1.5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</si>
  <si>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</si>
  <si>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0502</t>
  </si>
  <si>
    <t>04 1 4007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</si>
  <si>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</si>
  <si>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</si>
  <si>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</si>
  <si>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г.Елизово Камчатского края (в том числе проектные работы)</t>
  </si>
  <si>
    <t>04 2 1013</t>
  </si>
  <si>
    <t>4.3</t>
  </si>
  <si>
    <t>Подпрограмма "Обеспечение жилыми помещениями граждан отдельных категорий в Камчатском крае"</t>
  </si>
  <si>
    <t>4.3.1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</si>
  <si>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</si>
  <si>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</si>
  <si>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04 9 4025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</si>
  <si>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</si>
  <si>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</si>
  <si>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</si>
  <si>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</si>
  <si>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</si>
  <si>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</si>
  <si>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</si>
  <si>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</si>
  <si>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</si>
  <si>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</si>
  <si>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</si>
  <si>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</si>
  <si>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</si>
  <si>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"Чистая вода в Камчатском крае"</t>
  </si>
  <si>
    <t>5.1.1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</si>
  <si>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31а. (1 этап строительства)" (в том числе проектные работы и государственная экспертиза проектной документации)</t>
  </si>
  <si>
    <t>05 2 4007</t>
  </si>
  <si>
    <t>Министерство жилищно-коммунального хозяйства и энергетики Камчатского края</t>
  </si>
  <si>
    <t>6</t>
  </si>
  <si>
    <t>Государственная программа Камчатского края "Развитие культуры в Камчатском крае на 2014-2018 годы"</t>
  </si>
  <si>
    <t>6.1</t>
  </si>
  <si>
    <t>Подпрограмма "Обеспечение условий реализации Программы"</t>
  </si>
  <si>
    <t>6.1.1</t>
  </si>
  <si>
    <t>Камчатский театр кукол г.Петропавловск-Камчатский</t>
  </si>
  <si>
    <t>0801</t>
  </si>
  <si>
    <t>10 5 1013</t>
  </si>
  <si>
    <t>6.1.2</t>
  </si>
  <si>
    <t xml:space="preserve"> Камчатский концертный комплекс в г.Петропавловск-Камчатский (проектные работы)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</si>
  <si>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</si>
  <si>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</si>
  <si>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7.1</t>
  </si>
  <si>
    <t>Подпрограмма "Развитие инфраструктуры для занятий физической культурой и спортом"</t>
  </si>
  <si>
    <t>7.1.1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</si>
  <si>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</si>
  <si>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</si>
  <si>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11 4 1013</t>
  </si>
  <si>
    <t>Министерство спорта и молодежной политики Камчатского края</t>
  </si>
  <si>
    <t>8</t>
  </si>
  <si>
    <t>Государственная программа Камчатского края "Развитие транспортной системы в Камчатском крае на 2014-2025 годы"</t>
  </si>
  <si>
    <t>8.1</t>
  </si>
  <si>
    <t>Подпрограмма "Развитие дорожного хозяйства"</t>
  </si>
  <si>
    <t>8.1.1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</si>
  <si>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</si>
  <si>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0409</t>
  </si>
  <si>
    <t>15 1 1013</t>
  </si>
  <si>
    <t>Министерство транспорта и дорожного строительства Камчатского края</t>
  </si>
  <si>
    <t>8.1.2</t>
  </si>
  <si>
    <t>Проектирование реконструкции автомобильной дороги Петропавловск-Камчатский - Мильково на участке км 231 - км 249</t>
  </si>
  <si>
    <t>8.1.3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</si>
  <si>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</si>
  <si>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8.1.4</t>
  </si>
  <si>
    <t>Реконструкция автомобильной дороги Петропавловск-Камчатский - Мильково на участке км 106 - км 112</t>
  </si>
  <si>
    <t>8.1.5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</si>
  <si>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</si>
  <si>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8.1.6</t>
  </si>
  <si>
    <t>Реконструкция автомобильной дороги Петропавловск-Камчатский - Мильково на участке км 152- км 170</t>
  </si>
  <si>
    <t>8.1.7</t>
  </si>
  <si>
    <t>Реконструкция автомобильной дороги Петропавловск-Камчатский - Мильково на участке км 231 - км 249</t>
  </si>
  <si>
    <t>8.1.8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</si>
  <si>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</si>
  <si>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8.1.9</t>
  </si>
  <si>
    <t>Строительство мостового перехода через реку Кирганик на 16 км автомобильной дороги Мильково - Ключи - Усть-Камчатск</t>
  </si>
  <si>
    <t>8.1.10</t>
  </si>
  <si>
    <t>Строительство автозимника продленного действия  Анавгай - Палана на участке км 230 - км 240</t>
  </si>
  <si>
    <t>8.1.11</t>
  </si>
  <si>
    <t>Строительство автозимника продленного действия  Анавгай - Палана на участке км 0 - км 16</t>
  </si>
  <si>
    <t>8.1.12</t>
  </si>
  <si>
    <t>Реконструкция автомобильной дороги Елизово - Паратунка на кольцевой развязке км 12+700</t>
  </si>
  <si>
    <t>8.1.13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</si>
  <si>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</si>
  <si>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15 1 4007</t>
  </si>
  <si>
    <t>8.1.14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</si>
  <si>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</si>
  <si>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8.1.15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</si>
  <si>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</si>
  <si>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8.1.16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</si>
  <si>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</si>
  <si>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8.1.17</t>
  </si>
  <si>
    <t>Реконструкция автомобильной дороги "Садовое кольцо-подъезд к СНТ "БАМ" (в том числе разработка проектной документации)</t>
  </si>
  <si>
    <t>8.1.18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</si>
  <si>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</si>
  <si>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Вулканное городское поселение</t>
  </si>
  <si>
    <t>8.1.19</t>
  </si>
  <si>
    <t>Автомобильная дорога общегородского значения по улице Дальневосточной в г.Петропавловске-Камчатском (от ПК + 00 + ПКЗ + 70)</t>
  </si>
  <si>
    <t>8.2</t>
  </si>
  <si>
    <t>Подпрограмма "Развитие пассажирского автомобильного транспорта"</t>
  </si>
  <si>
    <t>8.2.1</t>
  </si>
  <si>
    <t>Строительство, в том числе разработка проектной документации автовокзала в г. Петропавловске-Камчатском</t>
  </si>
  <si>
    <t>15 2 4007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</si>
  <si>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</si>
  <si>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</si>
  <si>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9.1</t>
  </si>
  <si>
    <t>Подпрограмма "Устойчивое развитие сельских территорий"</t>
  </si>
  <si>
    <t>9.1.1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</si>
  <si>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</si>
  <si>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</si>
  <si>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</si>
  <si>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9.1.2</t>
  </si>
  <si>
    <t>Предоставление социальных выплат на строительство (приобретение) жилья гражданам, проживающим в сельской местности</t>
  </si>
  <si>
    <t>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</si>
  <si>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</si>
  <si>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10.1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</si>
  <si>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</si>
  <si>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10.1.1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</si>
  <si>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</si>
  <si>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</si>
  <si>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Итого расходы за счет средств краевого бюджета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</si>
  <si>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</si>
  <si>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03 3 5135</t>
  </si>
  <si>
    <t>Повышение устойчивости жилых домов, основных объектов и систем жизнеобеспечения в Камчатском крае</t>
  </si>
  <si>
    <t>04 2 5105</t>
  </si>
  <si>
    <t>2.2</t>
  </si>
  <si>
    <t>2.2.1</t>
  </si>
  <si>
    <t>04 9 5082</t>
  </si>
  <si>
    <t>15 1 5214</t>
  </si>
  <si>
    <t>3.1.2</t>
  </si>
  <si>
    <t>Реконструкция автомобильной дороги Петропавловск-Камчатский - Мильково на участке км 249 - км 260</t>
  </si>
  <si>
    <t>3.1.3</t>
  </si>
  <si>
    <t xml:space="preserve">Строительство и реконструкция автомобильных дорог Петропавловск - Камчатский - Мильково - Ключи -Усть-Камчатск, Анавгай - Палана </t>
  </si>
  <si>
    <t>Итого расходы за счет средств федерального бюджета</t>
  </si>
  <si>
    <t>Всего</t>
  </si>
  <si>
    <t>Приложение 10</t>
  </si>
  <si>
    <t>от 06.11.2014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</si>
</sst>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30"/>
  <sheetViews>
    <sheetView tabSelected="1" view="pageBreakPreview" topLeftCell="A127" zoomScale="70" zoomScaleNormal="70" zoomScaleSheetLayoutView="70" workbookViewId="0">
      <selection activeCell="J7" sqref="J7"/>
    </sheetView>
  </sheetViews>
  <sheetFormatPr defaultRowHeight="15.75" x14ac:dyDescent="0.25"/>
  <cols>
    <col min="1" max="1" width="9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9" customFormat="1" ht="23.25" x14ac:dyDescent="0.25">
      <c r="A1" s="4"/>
      <c r="D1" s="4"/>
      <c r="J1" s="5" t="s">
        <v>222</v>
      </c>
    </row>
    <row r="2" spans="1:10" s="19" customFormat="1" ht="23.25" x14ac:dyDescent="0.25">
      <c r="A2" s="4"/>
      <c r="D2" s="4"/>
      <c r="J2" s="5" t="s">
        <v>0</v>
      </c>
    </row>
    <row r="3" spans="1:10" s="19" customFormat="1" ht="23.25" x14ac:dyDescent="0.25">
      <c r="A3" s="4"/>
      <c r="D3" s="4"/>
      <c r="J3" s="5" t="s">
        <v>14</v>
      </c>
    </row>
    <row r="4" spans="1:10" s="19" customFormat="1" ht="23.25" x14ac:dyDescent="0.25">
      <c r="A4" s="4"/>
      <c r="D4" s="4"/>
      <c r="J4" s="5" t="s">
        <v>15</v>
      </c>
    </row>
    <row r="5" spans="1:10" s="19" customFormat="1" ht="23.25" x14ac:dyDescent="0.25">
      <c r="A5" s="4"/>
      <c r="D5" s="4"/>
      <c r="J5" s="5" t="s">
        <v>16</v>
      </c>
    </row>
    <row r="6" spans="1:10" s="19" customFormat="1" ht="23.25" x14ac:dyDescent="0.25">
      <c r="A6" s="4"/>
      <c r="D6" s="4"/>
      <c r="J6" s="5" t="s">
        <v>223</v>
      </c>
    </row>
    <row r="7" spans="1:10" s="19" customFormat="1" x14ac:dyDescent="0.25">
      <c r="A7" s="4"/>
      <c r="D7" s="4"/>
    </row>
    <row r="8" spans="1:10" ht="27.75" x14ac:dyDescent="0.25">
      <c r="A8" s="17"/>
      <c r="B8" s="3"/>
      <c r="J8" s="5" t="s">
        <v>17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CONCATENATE("«О краевом бюджете на ",2014," год")</f>
        <v>«О краевом бюджете на 2014 год</v>
      </c>
    </row>
    <row r="11" spans="1:10" ht="23.25" x14ac:dyDescent="0.25">
      <c r="J11" s="5" t="str">
        <f>CONCATENATE("и на плановый период ",2014+1," и ",2014+2," годов»")</f>
        <v>и на плановый период 2015 и 2016 годов»</v>
      </c>
    </row>
    <row r="12" spans="1:10" ht="23.25" x14ac:dyDescent="0.25">
      <c r="J12" s="5" t="s">
        <v>10</v>
      </c>
    </row>
    <row r="14" spans="1:10" ht="27" x14ac:dyDescent="0.25">
      <c r="A14" s="18" t="str">
        <f>CONCATENATE("Ведомственная структура расходов в части краевых инвестиционных мероприятий на плановый период ",2014+1," и ",2014+2, " годов")</f>
        <v>Ведомственная структура расходов в части краевых инвестиционных мероприятий на плановый период 2015 и 2016 годов</v>
      </c>
      <c r="B14" s="18"/>
      <c r="C14" s="18"/>
      <c r="D14" s="18"/>
      <c r="E14" s="18"/>
      <c r="F14" s="18"/>
      <c r="G14" s="18"/>
      <c r="H14" s="18"/>
      <c r="I14" s="18"/>
    </row>
    <row r="16" spans="1:10" x14ac:dyDescent="0.25">
      <c r="J16" s="2" t="s">
        <v>11</v>
      </c>
    </row>
    <row r="17" spans="1:17" s="8" customFormat="1" ht="18.75" customHeight="1" x14ac:dyDescent="0.25">
      <c r="A17" s="40" t="s">
        <v>1</v>
      </c>
      <c r="B17" s="41" t="s">
        <v>2</v>
      </c>
      <c r="C17" s="41" t="s">
        <v>3</v>
      </c>
      <c r="D17" s="41"/>
      <c r="E17" s="41"/>
      <c r="F17" s="41"/>
      <c r="G17" s="41" t="s">
        <v>7</v>
      </c>
      <c r="H17" s="41" t="s">
        <v>8</v>
      </c>
      <c r="I17" s="39" t="str">
        <f>CONCATENATE("Годовой объем ассигнований ",2014+1)</f>
        <v>Годовой объем ассигнований 2015</v>
      </c>
      <c r="J17" s="39" t="str">
        <f>CONCATENATE("Годовой объем ассигнований ",2014+2)</f>
        <v>Годовой объем ассигнований 2016</v>
      </c>
    </row>
    <row r="18" spans="1:17" s="8" customFormat="1" ht="37.5" x14ac:dyDescent="0.25">
      <c r="A18" s="40"/>
      <c r="B18" s="41"/>
      <c r="C18" s="7" t="s">
        <v>9</v>
      </c>
      <c r="D18" s="6" t="s">
        <v>4</v>
      </c>
      <c r="E18" s="7" t="s">
        <v>5</v>
      </c>
      <c r="F18" s="7" t="s">
        <v>6</v>
      </c>
      <c r="G18" s="41"/>
      <c r="H18" s="41"/>
      <c r="I18" s="39"/>
      <c r="J18" s="39"/>
    </row>
    <row r="19" spans="1:17" x14ac:dyDescent="0.25">
      <c r="A19" s="37">
        <v>1</v>
      </c>
      <c r="B19" s="38">
        <v>2</v>
      </c>
      <c r="C19" s="38">
        <v>3</v>
      </c>
      <c r="D19" s="37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</row>
    <row r="20" spans="1:17" customFormat="1" ht="19.5" x14ac:dyDescent="0.3">
      <c r="A20" s="33"/>
      <c r="B20" s="34" t="s">
        <v>12</v>
      </c>
      <c r="C20" s="33"/>
      <c r="D20" s="33"/>
      <c r="E20" s="33"/>
      <c r="F20" s="33"/>
      <c r="G20" s="35"/>
      <c r="H20" s="35"/>
      <c r="I20" s="36"/>
      <c r="J20" s="36"/>
    </row>
    <row r="21" spans="1:17" customFormat="1" ht="56.25" x14ac:dyDescent="0.3">
      <c r="A21" s="10" t="s">
        <v>19</v>
      </c>
      <c r="B21" s="16" t="s">
        <v>65</v>
      </c>
      <c r="C21" s="28"/>
      <c r="D21" s="28"/>
      <c r="E21" s="29"/>
      <c r="F21" s="28"/>
      <c r="G21" s="16"/>
      <c r="H21" s="16"/>
      <c r="I21" s="14">
        <v>3489</v>
      </c>
      <c r="J21" s="14">
        <v>3481.7</v>
      </c>
      <c r="K21" s="11"/>
      <c r="L21" s="11"/>
      <c r="M21" s="11"/>
      <c r="N21" s="11"/>
      <c r="O21" s="11"/>
      <c r="P21" s="11"/>
      <c r="Q21" s="11"/>
    </row>
    <row r="22" spans="1:17" customFormat="1" ht="37.5" x14ac:dyDescent="0.3">
      <c r="A22" s="10" t="s">
        <v>21</v>
      </c>
      <c r="B22" s="16" t="s">
        <v>67</v>
      </c>
      <c r="C22" s="28"/>
      <c r="D22" s="28"/>
      <c r="E22" s="29"/>
      <c r="F22" s="28"/>
      <c r="G22" s="16"/>
      <c r="H22" s="16"/>
      <c r="I22" s="14">
        <v>3489</v>
      </c>
      <c r="J22" s="14">
        <v>3481.7</v>
      </c>
      <c r="K22" s="11"/>
      <c r="L22" s="11"/>
      <c r="M22" s="11"/>
      <c r="N22" s="11"/>
      <c r="O22" s="11"/>
      <c r="P22" s="11"/>
      <c r="Q22" s="11"/>
    </row>
    <row r="23" spans="1:17" customFormat="1" ht="93.75" x14ac:dyDescent="0.3">
      <c r="A23" s="9" t="s">
        <v>23</v>
      </c>
      <c r="B23" s="15" t="s">
        <v>208</v>
      </c>
      <c r="C23" s="26">
        <v>815</v>
      </c>
      <c r="D23" s="26" t="s">
        <v>70</v>
      </c>
      <c r="E23" s="27" t="s">
        <v>209</v>
      </c>
      <c r="F23" s="26">
        <v>300</v>
      </c>
      <c r="G23" s="15" t="s">
        <v>72</v>
      </c>
      <c r="H23" s="15"/>
      <c r="I23" s="13">
        <v>3489</v>
      </c>
      <c r="J23" s="13">
        <v>3481.7</v>
      </c>
      <c r="K23" s="19"/>
      <c r="L23" s="19"/>
      <c r="M23" s="19"/>
      <c r="N23" s="19"/>
      <c r="O23" s="19"/>
      <c r="P23" s="19"/>
      <c r="Q23" s="19"/>
    </row>
    <row r="24" spans="1:17" customFormat="1" ht="56.25" x14ac:dyDescent="0.3">
      <c r="A24" s="10" t="s">
        <v>39</v>
      </c>
      <c r="B24" s="16" t="s">
        <v>74</v>
      </c>
      <c r="C24" s="28"/>
      <c r="D24" s="28"/>
      <c r="E24" s="29"/>
      <c r="F24" s="28"/>
      <c r="G24" s="16"/>
      <c r="H24" s="16"/>
      <c r="I24" s="14">
        <v>1084045</v>
      </c>
      <c r="J24" s="14">
        <v>15240.8</v>
      </c>
      <c r="K24" s="11"/>
      <c r="L24" s="11"/>
      <c r="M24" s="11"/>
      <c r="N24" s="11"/>
      <c r="O24" s="11"/>
      <c r="P24" s="11"/>
      <c r="Q24" s="11"/>
    </row>
    <row r="25" spans="1:17" customFormat="1" ht="56.25" x14ac:dyDescent="0.3">
      <c r="A25" s="10" t="s">
        <v>41</v>
      </c>
      <c r="B25" s="16" t="s">
        <v>91</v>
      </c>
      <c r="C25" s="28"/>
      <c r="D25" s="28"/>
      <c r="E25" s="29"/>
      <c r="F25" s="28"/>
      <c r="G25" s="16"/>
      <c r="H25" s="16"/>
      <c r="I25" s="14">
        <v>1069530</v>
      </c>
      <c r="J25" s="14"/>
      <c r="K25" s="11"/>
      <c r="L25" s="11"/>
      <c r="M25" s="11"/>
      <c r="N25" s="11"/>
      <c r="O25" s="11"/>
      <c r="P25" s="11"/>
      <c r="Q25" s="11"/>
    </row>
    <row r="26" spans="1:17" customFormat="1" ht="56.25" x14ac:dyDescent="0.3">
      <c r="A26" s="9" t="s">
        <v>43</v>
      </c>
      <c r="B26" s="15" t="s">
        <v>210</v>
      </c>
      <c r="C26" s="26">
        <v>812</v>
      </c>
      <c r="D26" s="26" t="s">
        <v>25</v>
      </c>
      <c r="E26" s="27" t="s">
        <v>211</v>
      </c>
      <c r="F26" s="26">
        <v>400</v>
      </c>
      <c r="G26" s="15" t="s">
        <v>47</v>
      </c>
      <c r="H26" s="15"/>
      <c r="I26" s="13">
        <v>1069530</v>
      </c>
      <c r="J26" s="13"/>
      <c r="K26" s="19"/>
      <c r="L26" s="19"/>
      <c r="M26" s="19"/>
      <c r="N26" s="19"/>
      <c r="O26" s="19"/>
      <c r="P26" s="19"/>
      <c r="Q26" s="19"/>
    </row>
    <row r="27" spans="1:17" customFormat="1" ht="37.5" x14ac:dyDescent="0.3">
      <c r="A27" s="10" t="s">
        <v>212</v>
      </c>
      <c r="B27" s="16" t="s">
        <v>96</v>
      </c>
      <c r="C27" s="28"/>
      <c r="D27" s="28"/>
      <c r="E27" s="29"/>
      <c r="F27" s="28"/>
      <c r="G27" s="16"/>
      <c r="H27" s="16"/>
      <c r="I27" s="14">
        <v>14515</v>
      </c>
      <c r="J27" s="14">
        <v>15240.8</v>
      </c>
      <c r="K27" s="11"/>
      <c r="L27" s="11"/>
      <c r="M27" s="11"/>
      <c r="N27" s="11"/>
      <c r="O27" s="11"/>
      <c r="P27" s="11"/>
      <c r="Q27" s="11"/>
    </row>
    <row r="28" spans="1:17" customFormat="1" ht="93.75" x14ac:dyDescent="0.3">
      <c r="A28" s="9" t="s">
        <v>213</v>
      </c>
      <c r="B28" s="15" t="s">
        <v>98</v>
      </c>
      <c r="C28" s="26">
        <v>822</v>
      </c>
      <c r="D28" s="26" t="s">
        <v>99</v>
      </c>
      <c r="E28" s="27" t="s">
        <v>214</v>
      </c>
      <c r="F28" s="26">
        <v>500</v>
      </c>
      <c r="G28" s="15" t="s">
        <v>27</v>
      </c>
      <c r="H28" s="15"/>
      <c r="I28" s="13">
        <v>14515</v>
      </c>
      <c r="J28" s="13">
        <v>15240.8</v>
      </c>
      <c r="K28" s="19"/>
      <c r="L28" s="19"/>
      <c r="M28" s="19"/>
      <c r="N28" s="19"/>
      <c r="O28" s="19"/>
      <c r="P28" s="19"/>
      <c r="Q28" s="19"/>
    </row>
    <row r="29" spans="1:17" customFormat="1" ht="93.75" x14ac:dyDescent="0.3">
      <c r="A29" s="9"/>
      <c r="B29" s="15"/>
      <c r="C29" s="26">
        <v>822</v>
      </c>
      <c r="D29" s="26" t="s">
        <v>99</v>
      </c>
      <c r="E29" s="27" t="s">
        <v>214</v>
      </c>
      <c r="F29" s="26">
        <v>500</v>
      </c>
      <c r="G29" s="15" t="s">
        <v>27</v>
      </c>
      <c r="H29" s="15" t="s">
        <v>38</v>
      </c>
      <c r="I29" s="13">
        <v>7324.3</v>
      </c>
      <c r="J29" s="13">
        <v>8113.2</v>
      </c>
      <c r="K29" s="19"/>
      <c r="L29" s="19"/>
      <c r="M29" s="19"/>
      <c r="N29" s="19"/>
      <c r="O29" s="19"/>
      <c r="P29" s="19"/>
      <c r="Q29" s="19"/>
    </row>
    <row r="30" spans="1:17" customFormat="1" ht="93.75" x14ac:dyDescent="0.3">
      <c r="A30" s="9"/>
      <c r="B30" s="15"/>
      <c r="C30" s="26">
        <v>822</v>
      </c>
      <c r="D30" s="26" t="s">
        <v>99</v>
      </c>
      <c r="E30" s="27" t="s">
        <v>214</v>
      </c>
      <c r="F30" s="26">
        <v>500</v>
      </c>
      <c r="G30" s="15" t="s">
        <v>27</v>
      </c>
      <c r="H30" s="15" t="s">
        <v>101</v>
      </c>
      <c r="I30" s="13">
        <v>4305.3999999999996</v>
      </c>
      <c r="J30" s="13">
        <v>6119.8</v>
      </c>
      <c r="K30" s="19"/>
      <c r="L30" s="19"/>
      <c r="M30" s="19"/>
      <c r="N30" s="19"/>
      <c r="O30" s="19"/>
      <c r="P30" s="19"/>
      <c r="Q30" s="19"/>
    </row>
    <row r="31" spans="1:17" customFormat="1" ht="93.75" x14ac:dyDescent="0.3">
      <c r="A31" s="9"/>
      <c r="B31" s="15"/>
      <c r="C31" s="26">
        <v>822</v>
      </c>
      <c r="D31" s="26" t="s">
        <v>99</v>
      </c>
      <c r="E31" s="27" t="s">
        <v>214</v>
      </c>
      <c r="F31" s="26">
        <v>500</v>
      </c>
      <c r="G31" s="15" t="s">
        <v>27</v>
      </c>
      <c r="H31" s="15" t="s">
        <v>102</v>
      </c>
      <c r="I31" s="13">
        <v>893.2</v>
      </c>
      <c r="J31" s="13">
        <v>65.599999999999994</v>
      </c>
      <c r="K31" s="19"/>
      <c r="L31" s="19"/>
      <c r="M31" s="19"/>
      <c r="N31" s="19"/>
      <c r="O31" s="19"/>
      <c r="P31" s="19"/>
      <c r="Q31" s="19"/>
    </row>
    <row r="32" spans="1:17" customFormat="1" ht="93.75" x14ac:dyDescent="0.3">
      <c r="A32" s="9"/>
      <c r="B32" s="15"/>
      <c r="C32" s="26">
        <v>822</v>
      </c>
      <c r="D32" s="26" t="s">
        <v>99</v>
      </c>
      <c r="E32" s="27" t="s">
        <v>214</v>
      </c>
      <c r="F32" s="26">
        <v>500</v>
      </c>
      <c r="G32" s="15" t="s">
        <v>27</v>
      </c>
      <c r="H32" s="15" t="s">
        <v>103</v>
      </c>
      <c r="I32" s="13">
        <v>78.2</v>
      </c>
      <c r="J32" s="13">
        <v>189.4</v>
      </c>
      <c r="K32" s="19"/>
      <c r="L32" s="19"/>
      <c r="M32" s="19"/>
      <c r="N32" s="19"/>
      <c r="O32" s="19"/>
      <c r="P32" s="19"/>
      <c r="Q32" s="19"/>
    </row>
    <row r="33" spans="1:17" customFormat="1" ht="93.75" x14ac:dyDescent="0.3">
      <c r="A33" s="9"/>
      <c r="B33" s="15"/>
      <c r="C33" s="26">
        <v>822</v>
      </c>
      <c r="D33" s="26" t="s">
        <v>99</v>
      </c>
      <c r="E33" s="27" t="s">
        <v>214</v>
      </c>
      <c r="F33" s="26">
        <v>500</v>
      </c>
      <c r="G33" s="15" t="s">
        <v>27</v>
      </c>
      <c r="H33" s="15" t="s">
        <v>104</v>
      </c>
      <c r="I33" s="13">
        <v>119.1</v>
      </c>
      <c r="J33" s="13"/>
      <c r="K33" s="19"/>
      <c r="L33" s="19"/>
      <c r="M33" s="19"/>
      <c r="N33" s="19"/>
      <c r="O33" s="19"/>
      <c r="P33" s="19"/>
      <c r="Q33" s="19"/>
    </row>
    <row r="34" spans="1:17" customFormat="1" ht="93.75" x14ac:dyDescent="0.3">
      <c r="A34" s="9"/>
      <c r="B34" s="15"/>
      <c r="C34" s="26">
        <v>822</v>
      </c>
      <c r="D34" s="26" t="s">
        <v>99</v>
      </c>
      <c r="E34" s="27" t="s">
        <v>214</v>
      </c>
      <c r="F34" s="26">
        <v>500</v>
      </c>
      <c r="G34" s="15" t="s">
        <v>27</v>
      </c>
      <c r="H34" s="15" t="s">
        <v>105</v>
      </c>
      <c r="I34" s="13">
        <v>88.7</v>
      </c>
      <c r="J34" s="13"/>
      <c r="K34" s="19"/>
      <c r="L34" s="19"/>
      <c r="M34" s="19"/>
      <c r="N34" s="19"/>
      <c r="O34" s="19"/>
      <c r="P34" s="19"/>
      <c r="Q34" s="19"/>
    </row>
    <row r="35" spans="1:17" customFormat="1" ht="93.75" x14ac:dyDescent="0.3">
      <c r="A35" s="9"/>
      <c r="B35" s="15"/>
      <c r="C35" s="26">
        <v>822</v>
      </c>
      <c r="D35" s="26" t="s">
        <v>99</v>
      </c>
      <c r="E35" s="27" t="s">
        <v>214</v>
      </c>
      <c r="F35" s="26">
        <v>500</v>
      </c>
      <c r="G35" s="15" t="s">
        <v>27</v>
      </c>
      <c r="H35" s="15" t="s">
        <v>106</v>
      </c>
      <c r="I35" s="13">
        <v>350.3</v>
      </c>
      <c r="J35" s="13">
        <v>283.10000000000002</v>
      </c>
      <c r="K35" s="19"/>
      <c r="L35" s="19"/>
      <c r="M35" s="19"/>
      <c r="N35" s="19"/>
      <c r="O35" s="19"/>
      <c r="P35" s="19"/>
      <c r="Q35" s="19"/>
    </row>
    <row r="36" spans="1:17" customFormat="1" ht="93.75" x14ac:dyDescent="0.3">
      <c r="A36" s="9"/>
      <c r="B36" s="15"/>
      <c r="C36" s="26">
        <v>822</v>
      </c>
      <c r="D36" s="26" t="s">
        <v>99</v>
      </c>
      <c r="E36" s="27" t="s">
        <v>214</v>
      </c>
      <c r="F36" s="26">
        <v>500</v>
      </c>
      <c r="G36" s="15" t="s">
        <v>27</v>
      </c>
      <c r="H36" s="15" t="s">
        <v>107</v>
      </c>
      <c r="I36" s="13">
        <v>725.4</v>
      </c>
      <c r="J36" s="13">
        <v>341.8</v>
      </c>
      <c r="K36" s="19"/>
      <c r="L36" s="19"/>
      <c r="M36" s="19"/>
      <c r="N36" s="19"/>
      <c r="O36" s="19"/>
      <c r="P36" s="19"/>
      <c r="Q36" s="19"/>
    </row>
    <row r="37" spans="1:17" customFormat="1" ht="93.75" x14ac:dyDescent="0.3">
      <c r="A37" s="9"/>
      <c r="B37" s="15"/>
      <c r="C37" s="26">
        <v>822</v>
      </c>
      <c r="D37" s="26" t="s">
        <v>99</v>
      </c>
      <c r="E37" s="27" t="s">
        <v>214</v>
      </c>
      <c r="F37" s="26">
        <v>500</v>
      </c>
      <c r="G37" s="15" t="s">
        <v>27</v>
      </c>
      <c r="H37" s="15" t="s">
        <v>108</v>
      </c>
      <c r="I37" s="13">
        <v>86.3</v>
      </c>
      <c r="J37" s="13"/>
      <c r="K37" s="19"/>
      <c r="L37" s="19"/>
      <c r="M37" s="19"/>
      <c r="N37" s="19"/>
      <c r="O37" s="19"/>
      <c r="P37" s="19"/>
      <c r="Q37" s="19"/>
    </row>
    <row r="38" spans="1:17" customFormat="1" ht="93.75" x14ac:dyDescent="0.3">
      <c r="A38" s="9"/>
      <c r="B38" s="15"/>
      <c r="C38" s="26">
        <v>822</v>
      </c>
      <c r="D38" s="26" t="s">
        <v>99</v>
      </c>
      <c r="E38" s="27" t="s">
        <v>214</v>
      </c>
      <c r="F38" s="26">
        <v>500</v>
      </c>
      <c r="G38" s="15" t="s">
        <v>27</v>
      </c>
      <c r="H38" s="15" t="s">
        <v>109</v>
      </c>
      <c r="I38" s="13">
        <v>24.4</v>
      </c>
      <c r="J38" s="13">
        <v>57.9</v>
      </c>
      <c r="K38" s="19"/>
      <c r="L38" s="19"/>
      <c r="M38" s="19"/>
      <c r="N38" s="19"/>
      <c r="O38" s="19"/>
      <c r="P38" s="19"/>
      <c r="Q38" s="19"/>
    </row>
    <row r="39" spans="1:17" customFormat="1" ht="93.75" x14ac:dyDescent="0.3">
      <c r="A39" s="9"/>
      <c r="B39" s="15"/>
      <c r="C39" s="26">
        <v>822</v>
      </c>
      <c r="D39" s="26" t="s">
        <v>99</v>
      </c>
      <c r="E39" s="27" t="s">
        <v>214</v>
      </c>
      <c r="F39" s="26">
        <v>500</v>
      </c>
      <c r="G39" s="15" t="s">
        <v>27</v>
      </c>
      <c r="H39" s="15" t="s">
        <v>110</v>
      </c>
      <c r="I39" s="13">
        <v>519.70000000000005</v>
      </c>
      <c r="J39" s="13">
        <v>70</v>
      </c>
      <c r="K39" s="19"/>
      <c r="L39" s="19"/>
      <c r="M39" s="19"/>
      <c r="N39" s="19"/>
      <c r="O39" s="19"/>
      <c r="P39" s="19"/>
      <c r="Q39" s="19"/>
    </row>
    <row r="40" spans="1:17" customFormat="1" ht="56.25" x14ac:dyDescent="0.3">
      <c r="A40" s="10" t="s">
        <v>64</v>
      </c>
      <c r="B40" s="16" t="s">
        <v>139</v>
      </c>
      <c r="C40" s="28"/>
      <c r="D40" s="28"/>
      <c r="E40" s="29"/>
      <c r="F40" s="28"/>
      <c r="G40" s="16"/>
      <c r="H40" s="16"/>
      <c r="I40" s="14">
        <v>1364000</v>
      </c>
      <c r="J40" s="14">
        <v>1070000</v>
      </c>
      <c r="K40" s="11"/>
      <c r="L40" s="11"/>
      <c r="M40" s="11"/>
      <c r="N40" s="11"/>
      <c r="O40" s="11"/>
      <c r="P40" s="11"/>
      <c r="Q40" s="11"/>
    </row>
    <row r="41" spans="1:17" customFormat="1" ht="18.75" x14ac:dyDescent="0.3">
      <c r="A41" s="10" t="s">
        <v>66</v>
      </c>
      <c r="B41" s="16" t="s">
        <v>141</v>
      </c>
      <c r="C41" s="28"/>
      <c r="D41" s="28"/>
      <c r="E41" s="29"/>
      <c r="F41" s="28"/>
      <c r="G41" s="16"/>
      <c r="H41" s="16"/>
      <c r="I41" s="14">
        <v>1364000</v>
      </c>
      <c r="J41" s="14">
        <v>1070000</v>
      </c>
      <c r="K41" s="11"/>
      <c r="L41" s="11"/>
      <c r="M41" s="11"/>
      <c r="N41" s="11"/>
      <c r="O41" s="11"/>
      <c r="P41" s="11"/>
      <c r="Q41" s="11"/>
    </row>
    <row r="42" spans="1:17" customFormat="1" ht="93.75" x14ac:dyDescent="0.3">
      <c r="A42" s="9" t="s">
        <v>68</v>
      </c>
      <c r="B42" s="15" t="s">
        <v>162</v>
      </c>
      <c r="C42" s="26">
        <v>833</v>
      </c>
      <c r="D42" s="26" t="s">
        <v>144</v>
      </c>
      <c r="E42" s="27" t="s">
        <v>215</v>
      </c>
      <c r="F42" s="26">
        <v>400</v>
      </c>
      <c r="G42" s="15" t="s">
        <v>146</v>
      </c>
      <c r="H42" s="15"/>
      <c r="I42" s="13">
        <v>18260</v>
      </c>
      <c r="J42" s="13">
        <v>104940</v>
      </c>
      <c r="K42" s="19"/>
      <c r="L42" s="19"/>
      <c r="M42" s="19"/>
      <c r="N42" s="19"/>
      <c r="O42" s="19"/>
      <c r="P42" s="19"/>
      <c r="Q42" s="19"/>
    </row>
    <row r="43" spans="1:17" customFormat="1" ht="93.75" x14ac:dyDescent="0.3">
      <c r="A43" s="9" t="s">
        <v>216</v>
      </c>
      <c r="B43" s="15" t="s">
        <v>217</v>
      </c>
      <c r="C43" s="26">
        <v>833</v>
      </c>
      <c r="D43" s="26" t="s">
        <v>144</v>
      </c>
      <c r="E43" s="27" t="s">
        <v>215</v>
      </c>
      <c r="F43" s="26">
        <v>400</v>
      </c>
      <c r="G43" s="15" t="s">
        <v>146</v>
      </c>
      <c r="H43" s="15"/>
      <c r="I43" s="13">
        <v>208312</v>
      </c>
      <c r="J43" s="13"/>
      <c r="K43" s="19"/>
      <c r="L43" s="19"/>
      <c r="M43" s="19"/>
      <c r="N43" s="19"/>
      <c r="O43" s="19"/>
      <c r="P43" s="19"/>
      <c r="Q43" s="19"/>
    </row>
    <row r="44" spans="1:17" customFormat="1" ht="93.75" x14ac:dyDescent="0.3">
      <c r="A44" s="9" t="s">
        <v>218</v>
      </c>
      <c r="B44" s="15" t="s">
        <v>219</v>
      </c>
      <c r="C44" s="26">
        <v>833</v>
      </c>
      <c r="D44" s="26" t="s">
        <v>144</v>
      </c>
      <c r="E44" s="27" t="s">
        <v>215</v>
      </c>
      <c r="F44" s="26">
        <v>400</v>
      </c>
      <c r="G44" s="15" t="s">
        <v>146</v>
      </c>
      <c r="H44" s="15"/>
      <c r="I44" s="13">
        <v>1137428</v>
      </c>
      <c r="J44" s="13">
        <v>965060</v>
      </c>
      <c r="K44" s="19"/>
      <c r="L44" s="19"/>
      <c r="M44" s="19"/>
      <c r="N44" s="19"/>
      <c r="O44" s="19"/>
      <c r="P44" s="19"/>
      <c r="Q44" s="19"/>
    </row>
    <row r="45" spans="1:17" customFormat="1" ht="18.75" x14ac:dyDescent="0.3">
      <c r="A45" s="10"/>
      <c r="B45" s="16" t="s">
        <v>220</v>
      </c>
      <c r="C45" s="28"/>
      <c r="D45" s="28"/>
      <c r="E45" s="29"/>
      <c r="F45" s="28"/>
      <c r="G45" s="16"/>
      <c r="H45" s="16"/>
      <c r="I45" s="14">
        <v>2451534</v>
      </c>
      <c r="J45" s="14">
        <v>1088722.5</v>
      </c>
    </row>
    <row r="46" spans="1:17" customFormat="1" ht="19.5" x14ac:dyDescent="0.3">
      <c r="A46" s="12"/>
      <c r="B46" s="20" t="s">
        <v>13</v>
      </c>
      <c r="C46" s="12"/>
      <c r="D46" s="12"/>
      <c r="E46" s="12"/>
      <c r="F46" s="12"/>
      <c r="G46" s="21"/>
      <c r="H46" s="21"/>
      <c r="I46" s="22"/>
      <c r="J46" s="22"/>
    </row>
    <row r="47" spans="1:17" customFormat="1" ht="56.25" x14ac:dyDescent="0.3">
      <c r="A47" s="10" t="s">
        <v>19</v>
      </c>
      <c r="B47" s="16" t="s">
        <v>20</v>
      </c>
      <c r="C47" s="28"/>
      <c r="D47" s="28"/>
      <c r="E47" s="29"/>
      <c r="F47" s="28"/>
      <c r="G47" s="16"/>
      <c r="H47" s="16"/>
      <c r="I47" s="14">
        <v>1964177.27</v>
      </c>
      <c r="J47" s="14">
        <v>2846000</v>
      </c>
      <c r="K47" s="11"/>
      <c r="L47" s="11"/>
      <c r="M47" s="11"/>
      <c r="N47" s="11"/>
      <c r="O47" s="11"/>
      <c r="P47" s="11"/>
      <c r="Q47" s="11"/>
    </row>
    <row r="48" spans="1:17" customFormat="1" ht="37.5" x14ac:dyDescent="0.3">
      <c r="A48" s="10" t="s">
        <v>21</v>
      </c>
      <c r="B48" s="16" t="s">
        <v>22</v>
      </c>
      <c r="C48" s="28"/>
      <c r="D48" s="28"/>
      <c r="E48" s="29"/>
      <c r="F48" s="28"/>
      <c r="G48" s="16"/>
      <c r="H48" s="16"/>
      <c r="I48" s="14">
        <v>27439.81</v>
      </c>
      <c r="J48" s="14"/>
      <c r="K48" s="11"/>
      <c r="L48" s="11"/>
      <c r="M48" s="11"/>
      <c r="N48" s="11"/>
      <c r="O48" s="11"/>
      <c r="P48" s="11"/>
      <c r="Q48" s="11"/>
    </row>
    <row r="49" spans="1:17" customFormat="1" ht="93.75" x14ac:dyDescent="0.3">
      <c r="A49" s="9" t="s">
        <v>23</v>
      </c>
      <c r="B49" s="15" t="s">
        <v>24</v>
      </c>
      <c r="C49" s="26">
        <v>822</v>
      </c>
      <c r="D49" s="26" t="s">
        <v>25</v>
      </c>
      <c r="E49" s="27" t="s">
        <v>26</v>
      </c>
      <c r="F49" s="26">
        <v>400</v>
      </c>
      <c r="G49" s="15" t="s">
        <v>27</v>
      </c>
      <c r="H49" s="15"/>
      <c r="I49" s="13">
        <v>27439.81</v>
      </c>
      <c r="J49" s="13"/>
      <c r="K49" s="19"/>
      <c r="L49" s="19"/>
      <c r="M49" s="19"/>
      <c r="N49" s="19"/>
      <c r="O49" s="19"/>
      <c r="P49" s="19"/>
      <c r="Q49" s="19"/>
    </row>
    <row r="50" spans="1:17" customFormat="1" ht="37.5" x14ac:dyDescent="0.3">
      <c r="A50" s="10" t="s">
        <v>28</v>
      </c>
      <c r="B50" s="16" t="s">
        <v>29</v>
      </c>
      <c r="C50" s="28"/>
      <c r="D50" s="28"/>
      <c r="E50" s="29"/>
      <c r="F50" s="28"/>
      <c r="G50" s="16"/>
      <c r="H50" s="16"/>
      <c r="I50" s="14">
        <v>1936737.46</v>
      </c>
      <c r="J50" s="14">
        <v>2846000</v>
      </c>
      <c r="K50" s="11"/>
      <c r="L50" s="11"/>
      <c r="M50" s="11"/>
      <c r="N50" s="11"/>
      <c r="O50" s="11"/>
      <c r="P50" s="11"/>
      <c r="Q50" s="11"/>
    </row>
    <row r="51" spans="1:17" customFormat="1" ht="56.25" x14ac:dyDescent="0.3">
      <c r="A51" s="9" t="s">
        <v>30</v>
      </c>
      <c r="B51" s="15" t="s">
        <v>31</v>
      </c>
      <c r="C51" s="26">
        <v>814</v>
      </c>
      <c r="D51" s="26" t="s">
        <v>32</v>
      </c>
      <c r="E51" s="27" t="s">
        <v>33</v>
      </c>
      <c r="F51" s="26">
        <v>400</v>
      </c>
      <c r="G51" s="15" t="s">
        <v>34</v>
      </c>
      <c r="H51" s="15"/>
      <c r="I51" s="13">
        <v>1727200</v>
      </c>
      <c r="J51" s="13">
        <v>2846000</v>
      </c>
      <c r="K51" s="19"/>
      <c r="L51" s="19"/>
      <c r="M51" s="19"/>
      <c r="N51" s="19"/>
      <c r="O51" s="19"/>
      <c r="P51" s="19"/>
      <c r="Q51" s="19"/>
    </row>
    <row r="52" spans="1:17" customFormat="1" ht="75" x14ac:dyDescent="0.3">
      <c r="A52" s="9" t="s">
        <v>35</v>
      </c>
      <c r="B52" s="15" t="s">
        <v>36</v>
      </c>
      <c r="C52" s="26">
        <v>814</v>
      </c>
      <c r="D52" s="26" t="s">
        <v>32</v>
      </c>
      <c r="E52" s="27" t="s">
        <v>37</v>
      </c>
      <c r="F52" s="26">
        <v>500</v>
      </c>
      <c r="G52" s="15" t="s">
        <v>34</v>
      </c>
      <c r="H52" s="15" t="s">
        <v>38</v>
      </c>
      <c r="I52" s="13">
        <v>209537.46</v>
      </c>
      <c r="J52" s="13"/>
      <c r="K52" s="19"/>
      <c r="L52" s="19"/>
      <c r="M52" s="19"/>
      <c r="N52" s="19"/>
      <c r="O52" s="19"/>
      <c r="P52" s="19"/>
      <c r="Q52" s="19"/>
    </row>
    <row r="53" spans="1:17" customFormat="1" ht="56.25" x14ac:dyDescent="0.3">
      <c r="A53" s="10" t="s">
        <v>39</v>
      </c>
      <c r="B53" s="16" t="s">
        <v>40</v>
      </c>
      <c r="C53" s="28"/>
      <c r="D53" s="28"/>
      <c r="E53" s="29"/>
      <c r="F53" s="28"/>
      <c r="G53" s="16"/>
      <c r="H53" s="16"/>
      <c r="I53" s="14">
        <v>907565</v>
      </c>
      <c r="J53" s="14">
        <v>1060000</v>
      </c>
      <c r="K53" s="11"/>
      <c r="L53" s="11"/>
      <c r="M53" s="11"/>
      <c r="N53" s="11"/>
      <c r="O53" s="11"/>
      <c r="P53" s="11"/>
      <c r="Q53" s="11"/>
    </row>
    <row r="54" spans="1:17" customFormat="1" ht="56.25" x14ac:dyDescent="0.3">
      <c r="A54" s="10" t="s">
        <v>41</v>
      </c>
      <c r="B54" s="16" t="s">
        <v>42</v>
      </c>
      <c r="C54" s="28"/>
      <c r="D54" s="28"/>
      <c r="E54" s="29"/>
      <c r="F54" s="28"/>
      <c r="G54" s="16"/>
      <c r="H54" s="16"/>
      <c r="I54" s="14">
        <v>907565</v>
      </c>
      <c r="J54" s="14">
        <v>1060000</v>
      </c>
      <c r="K54" s="11"/>
      <c r="L54" s="11"/>
      <c r="M54" s="11"/>
      <c r="N54" s="11"/>
      <c r="O54" s="11"/>
      <c r="P54" s="11"/>
      <c r="Q54" s="11"/>
    </row>
    <row r="55" spans="1:17" customFormat="1" ht="56.25" x14ac:dyDescent="0.3">
      <c r="A55" s="9" t="s">
        <v>43</v>
      </c>
      <c r="B55" s="15" t="s">
        <v>44</v>
      </c>
      <c r="C55" s="26">
        <v>812</v>
      </c>
      <c r="D55" s="26" t="s">
        <v>45</v>
      </c>
      <c r="E55" s="27" t="s">
        <v>46</v>
      </c>
      <c r="F55" s="26">
        <v>400</v>
      </c>
      <c r="G55" s="15" t="s">
        <v>47</v>
      </c>
      <c r="H55" s="15"/>
      <c r="I55" s="13">
        <v>136374.96900000001</v>
      </c>
      <c r="J55" s="13">
        <v>220000</v>
      </c>
      <c r="K55" s="19"/>
      <c r="L55" s="19"/>
      <c r="M55" s="19"/>
      <c r="N55" s="19"/>
      <c r="O55" s="19"/>
      <c r="P55" s="19"/>
      <c r="Q55" s="19"/>
    </row>
    <row r="56" spans="1:17" customFormat="1" ht="56.25" x14ac:dyDescent="0.3">
      <c r="A56" s="9" t="s">
        <v>48</v>
      </c>
      <c r="B56" s="15" t="s">
        <v>49</v>
      </c>
      <c r="C56" s="26">
        <v>812</v>
      </c>
      <c r="D56" s="26" t="s">
        <v>45</v>
      </c>
      <c r="E56" s="27" t="s">
        <v>46</v>
      </c>
      <c r="F56" s="26">
        <v>400</v>
      </c>
      <c r="G56" s="15" t="s">
        <v>47</v>
      </c>
      <c r="H56" s="15"/>
      <c r="I56" s="13">
        <v>84180</v>
      </c>
      <c r="J56" s="13">
        <v>200000</v>
      </c>
      <c r="K56" s="19"/>
      <c r="L56" s="19"/>
      <c r="M56" s="19"/>
      <c r="N56" s="19"/>
      <c r="O56" s="19"/>
      <c r="P56" s="19"/>
      <c r="Q56" s="19"/>
    </row>
    <row r="57" spans="1:17" customFormat="1" ht="56.25" x14ac:dyDescent="0.3">
      <c r="A57" s="9" t="s">
        <v>50</v>
      </c>
      <c r="B57" s="15" t="s">
        <v>51</v>
      </c>
      <c r="C57" s="26">
        <v>812</v>
      </c>
      <c r="D57" s="26" t="s">
        <v>45</v>
      </c>
      <c r="E57" s="27" t="s">
        <v>46</v>
      </c>
      <c r="F57" s="26">
        <v>400</v>
      </c>
      <c r="G57" s="15" t="s">
        <v>47</v>
      </c>
      <c r="H57" s="15"/>
      <c r="I57" s="13">
        <v>19010.030999999999</v>
      </c>
      <c r="J57" s="13"/>
      <c r="K57" s="19"/>
      <c r="L57" s="19"/>
      <c r="M57" s="19"/>
      <c r="N57" s="19"/>
      <c r="O57" s="19"/>
      <c r="P57" s="19"/>
      <c r="Q57" s="19"/>
    </row>
    <row r="58" spans="1:17" customFormat="1" ht="56.25" x14ac:dyDescent="0.3">
      <c r="A58" s="9" t="s">
        <v>52</v>
      </c>
      <c r="B58" s="15" t="s">
        <v>53</v>
      </c>
      <c r="C58" s="26">
        <v>812</v>
      </c>
      <c r="D58" s="26" t="s">
        <v>45</v>
      </c>
      <c r="E58" s="27" t="s">
        <v>46</v>
      </c>
      <c r="F58" s="26">
        <v>400</v>
      </c>
      <c r="G58" s="15" t="s">
        <v>47</v>
      </c>
      <c r="H58" s="15"/>
      <c r="I58" s="13">
        <v>200000</v>
      </c>
      <c r="J58" s="13">
        <v>100000</v>
      </c>
      <c r="K58" s="19"/>
      <c r="L58" s="19"/>
      <c r="M58" s="19"/>
      <c r="N58" s="19"/>
      <c r="O58" s="19"/>
      <c r="P58" s="19"/>
      <c r="Q58" s="19"/>
    </row>
    <row r="59" spans="1:17" customFormat="1" ht="56.25" x14ac:dyDescent="0.3">
      <c r="A59" s="9" t="s">
        <v>54</v>
      </c>
      <c r="B59" s="15" t="s">
        <v>55</v>
      </c>
      <c r="C59" s="26">
        <v>812</v>
      </c>
      <c r="D59" s="26" t="s">
        <v>45</v>
      </c>
      <c r="E59" s="27" t="s">
        <v>56</v>
      </c>
      <c r="F59" s="26">
        <v>500</v>
      </c>
      <c r="G59" s="15" t="s">
        <v>47</v>
      </c>
      <c r="H59" s="15" t="s">
        <v>38</v>
      </c>
      <c r="I59" s="13">
        <v>180000</v>
      </c>
      <c r="J59" s="13">
        <v>220000</v>
      </c>
      <c r="K59" s="19"/>
      <c r="L59" s="19"/>
      <c r="M59" s="19"/>
      <c r="N59" s="19"/>
      <c r="O59" s="19"/>
      <c r="P59" s="19"/>
      <c r="Q59" s="19"/>
    </row>
    <row r="60" spans="1:17" customFormat="1" ht="56.25" x14ac:dyDescent="0.3">
      <c r="A60" s="9" t="s">
        <v>57</v>
      </c>
      <c r="B60" s="15" t="s">
        <v>58</v>
      </c>
      <c r="C60" s="26">
        <v>812</v>
      </c>
      <c r="D60" s="26" t="s">
        <v>45</v>
      </c>
      <c r="E60" s="27" t="s">
        <v>56</v>
      </c>
      <c r="F60" s="26">
        <v>500</v>
      </c>
      <c r="G60" s="15" t="s">
        <v>47</v>
      </c>
      <c r="H60" s="15" t="s">
        <v>38</v>
      </c>
      <c r="I60" s="13">
        <v>120000</v>
      </c>
      <c r="J60" s="13">
        <v>200000</v>
      </c>
      <c r="K60" s="19"/>
      <c r="L60" s="19"/>
      <c r="M60" s="19"/>
      <c r="N60" s="19"/>
      <c r="O60" s="19"/>
      <c r="P60" s="19"/>
      <c r="Q60" s="19"/>
    </row>
    <row r="61" spans="1:17" customFormat="1" ht="56.25" x14ac:dyDescent="0.3">
      <c r="A61" s="9" t="s">
        <v>59</v>
      </c>
      <c r="B61" s="15" t="s">
        <v>60</v>
      </c>
      <c r="C61" s="26">
        <v>812</v>
      </c>
      <c r="D61" s="26" t="s">
        <v>61</v>
      </c>
      <c r="E61" s="27" t="s">
        <v>46</v>
      </c>
      <c r="F61" s="26">
        <v>400</v>
      </c>
      <c r="G61" s="15" t="s">
        <v>47</v>
      </c>
      <c r="H61" s="15"/>
      <c r="I61" s="13">
        <v>100000</v>
      </c>
      <c r="J61" s="13">
        <v>50000</v>
      </c>
      <c r="K61" s="19"/>
      <c r="L61" s="19"/>
      <c r="M61" s="19"/>
      <c r="N61" s="19"/>
      <c r="O61" s="19"/>
      <c r="P61" s="19"/>
      <c r="Q61" s="19"/>
    </row>
    <row r="62" spans="1:17" customFormat="1" ht="56.25" x14ac:dyDescent="0.3">
      <c r="A62" s="9" t="s">
        <v>62</v>
      </c>
      <c r="B62" s="15" t="s">
        <v>63</v>
      </c>
      <c r="C62" s="26">
        <v>812</v>
      </c>
      <c r="D62" s="26" t="s">
        <v>61</v>
      </c>
      <c r="E62" s="27" t="s">
        <v>46</v>
      </c>
      <c r="F62" s="26">
        <v>400</v>
      </c>
      <c r="G62" s="15" t="s">
        <v>47</v>
      </c>
      <c r="H62" s="15"/>
      <c r="I62" s="13">
        <v>68000</v>
      </c>
      <c r="J62" s="13">
        <v>70000</v>
      </c>
      <c r="K62" s="19"/>
      <c r="L62" s="19"/>
      <c r="M62" s="19"/>
      <c r="N62" s="19"/>
      <c r="O62" s="19"/>
      <c r="P62" s="19"/>
      <c r="Q62" s="19"/>
    </row>
    <row r="63" spans="1:17" customFormat="1" ht="56.25" x14ac:dyDescent="0.3">
      <c r="A63" s="10" t="s">
        <v>64</v>
      </c>
      <c r="B63" s="16" t="s">
        <v>65</v>
      </c>
      <c r="C63" s="28"/>
      <c r="D63" s="28"/>
      <c r="E63" s="29"/>
      <c r="F63" s="28"/>
      <c r="G63" s="16"/>
      <c r="H63" s="16"/>
      <c r="I63" s="14">
        <v>1010.7</v>
      </c>
      <c r="J63" s="14">
        <v>1010.7</v>
      </c>
      <c r="K63" s="11"/>
      <c r="L63" s="11"/>
      <c r="M63" s="11"/>
      <c r="N63" s="11"/>
      <c r="O63" s="11"/>
      <c r="P63" s="11"/>
      <c r="Q63" s="11"/>
    </row>
    <row r="64" spans="1:17" customFormat="1" ht="37.5" x14ac:dyDescent="0.3">
      <c r="A64" s="10" t="s">
        <v>66</v>
      </c>
      <c r="B64" s="16" t="s">
        <v>67</v>
      </c>
      <c r="C64" s="28"/>
      <c r="D64" s="28"/>
      <c r="E64" s="29"/>
      <c r="F64" s="28"/>
      <c r="G64" s="16"/>
      <c r="H64" s="16"/>
      <c r="I64" s="14">
        <v>1010.7</v>
      </c>
      <c r="J64" s="14">
        <v>1010.7</v>
      </c>
      <c r="K64" s="11"/>
      <c r="L64" s="11"/>
      <c r="M64" s="11"/>
      <c r="N64" s="11"/>
      <c r="O64" s="11"/>
      <c r="P64" s="11"/>
      <c r="Q64" s="11"/>
    </row>
    <row r="65" spans="1:17" customFormat="1" ht="112.5" x14ac:dyDescent="0.3">
      <c r="A65" s="9" t="s">
        <v>68</v>
      </c>
      <c r="B65" s="15" t="s">
        <v>69</v>
      </c>
      <c r="C65" s="26">
        <v>815</v>
      </c>
      <c r="D65" s="26" t="s">
        <v>70</v>
      </c>
      <c r="E65" s="27" t="s">
        <v>71</v>
      </c>
      <c r="F65" s="26">
        <v>300</v>
      </c>
      <c r="G65" s="15" t="s">
        <v>72</v>
      </c>
      <c r="H65" s="15"/>
      <c r="I65" s="13">
        <v>1010.7</v>
      </c>
      <c r="J65" s="13">
        <v>1010.7</v>
      </c>
      <c r="K65" s="19"/>
      <c r="L65" s="19"/>
      <c r="M65" s="19"/>
      <c r="N65" s="19"/>
      <c r="O65" s="19"/>
      <c r="P65" s="19"/>
      <c r="Q65" s="19"/>
    </row>
    <row r="66" spans="1:17" customFormat="1" ht="56.25" x14ac:dyDescent="0.3">
      <c r="A66" s="10" t="s">
        <v>73</v>
      </c>
      <c r="B66" s="16" t="s">
        <v>74</v>
      </c>
      <c r="C66" s="28"/>
      <c r="D66" s="28"/>
      <c r="E66" s="29"/>
      <c r="F66" s="28"/>
      <c r="G66" s="16"/>
      <c r="H66" s="16"/>
      <c r="I66" s="14">
        <v>425078.81</v>
      </c>
      <c r="J66" s="14">
        <v>536806.19999999995</v>
      </c>
      <c r="K66" s="11"/>
      <c r="L66" s="11"/>
      <c r="M66" s="11"/>
      <c r="N66" s="11"/>
      <c r="O66" s="11"/>
      <c r="P66" s="11"/>
      <c r="Q66" s="11"/>
    </row>
    <row r="67" spans="1:17" customFormat="1" ht="37.5" x14ac:dyDescent="0.3">
      <c r="A67" s="10" t="s">
        <v>75</v>
      </c>
      <c r="B67" s="16" t="s">
        <v>76</v>
      </c>
      <c r="C67" s="28"/>
      <c r="D67" s="28"/>
      <c r="E67" s="29"/>
      <c r="F67" s="28"/>
      <c r="G67" s="16"/>
      <c r="H67" s="16"/>
      <c r="I67" s="14">
        <v>190787.28</v>
      </c>
      <c r="J67" s="14">
        <v>300000</v>
      </c>
      <c r="K67" s="11"/>
      <c r="L67" s="11"/>
      <c r="M67" s="11"/>
      <c r="N67" s="11"/>
      <c r="O67" s="11"/>
      <c r="P67" s="11"/>
      <c r="Q67" s="11"/>
    </row>
    <row r="68" spans="1:17" customFormat="1" ht="56.25" x14ac:dyDescent="0.3">
      <c r="A68" s="9" t="s">
        <v>77</v>
      </c>
      <c r="B68" s="15" t="s">
        <v>78</v>
      </c>
      <c r="C68" s="26">
        <v>812</v>
      </c>
      <c r="D68" s="26" t="s">
        <v>25</v>
      </c>
      <c r="E68" s="27" t="s">
        <v>79</v>
      </c>
      <c r="F68" s="26">
        <v>400</v>
      </c>
      <c r="G68" s="15" t="s">
        <v>47</v>
      </c>
      <c r="H68" s="15"/>
      <c r="I68" s="13">
        <v>20000</v>
      </c>
      <c r="J68" s="13">
        <v>70000</v>
      </c>
      <c r="K68" s="19"/>
      <c r="L68" s="19"/>
      <c r="M68" s="19"/>
      <c r="N68" s="19"/>
      <c r="O68" s="19"/>
      <c r="P68" s="19"/>
      <c r="Q68" s="19"/>
    </row>
    <row r="69" spans="1:17" customFormat="1" ht="56.25" x14ac:dyDescent="0.3">
      <c r="A69" s="9" t="s">
        <v>80</v>
      </c>
      <c r="B69" s="15" t="s">
        <v>81</v>
      </c>
      <c r="C69" s="26">
        <v>812</v>
      </c>
      <c r="D69" s="26" t="s">
        <v>25</v>
      </c>
      <c r="E69" s="27" t="s">
        <v>79</v>
      </c>
      <c r="F69" s="26">
        <v>400</v>
      </c>
      <c r="G69" s="15" t="s">
        <v>47</v>
      </c>
      <c r="H69" s="15"/>
      <c r="I69" s="13">
        <v>10000</v>
      </c>
      <c r="J69" s="13">
        <v>50000</v>
      </c>
      <c r="K69" s="19"/>
      <c r="L69" s="19"/>
      <c r="M69" s="19"/>
      <c r="N69" s="19"/>
      <c r="O69" s="19"/>
      <c r="P69" s="19"/>
      <c r="Q69" s="19"/>
    </row>
    <row r="70" spans="1:17" customFormat="1" ht="56.25" x14ac:dyDescent="0.3">
      <c r="A70" s="9" t="s">
        <v>82</v>
      </c>
      <c r="B70" s="15" t="s">
        <v>83</v>
      </c>
      <c r="C70" s="26">
        <v>812</v>
      </c>
      <c r="D70" s="26" t="s">
        <v>25</v>
      </c>
      <c r="E70" s="27" t="s">
        <v>79</v>
      </c>
      <c r="F70" s="26">
        <v>400</v>
      </c>
      <c r="G70" s="15" t="s">
        <v>47</v>
      </c>
      <c r="H70" s="15"/>
      <c r="I70" s="13">
        <v>84728.87</v>
      </c>
      <c r="J70" s="13">
        <v>100000</v>
      </c>
      <c r="K70" s="19"/>
      <c r="L70" s="19"/>
      <c r="M70" s="19"/>
      <c r="N70" s="19"/>
      <c r="O70" s="19"/>
      <c r="P70" s="19"/>
      <c r="Q70" s="19"/>
    </row>
    <row r="71" spans="1:17" customFormat="1" ht="56.25" x14ac:dyDescent="0.3">
      <c r="A71" s="9" t="s">
        <v>84</v>
      </c>
      <c r="B71" s="15" t="s">
        <v>85</v>
      </c>
      <c r="C71" s="26">
        <v>812</v>
      </c>
      <c r="D71" s="26" t="s">
        <v>25</v>
      </c>
      <c r="E71" s="27" t="s">
        <v>79</v>
      </c>
      <c r="F71" s="26">
        <v>400</v>
      </c>
      <c r="G71" s="15" t="s">
        <v>47</v>
      </c>
      <c r="H71" s="15"/>
      <c r="I71" s="13">
        <v>20000</v>
      </c>
      <c r="J71" s="13">
        <v>80000</v>
      </c>
      <c r="K71" s="19"/>
      <c r="L71" s="19"/>
      <c r="M71" s="19"/>
      <c r="N71" s="19"/>
      <c r="O71" s="19"/>
      <c r="P71" s="19"/>
      <c r="Q71" s="19"/>
    </row>
    <row r="72" spans="1:17" customFormat="1" ht="56.25" x14ac:dyDescent="0.3">
      <c r="A72" s="9" t="s">
        <v>86</v>
      </c>
      <c r="B72" s="15" t="s">
        <v>87</v>
      </c>
      <c r="C72" s="26">
        <v>812</v>
      </c>
      <c r="D72" s="26" t="s">
        <v>88</v>
      </c>
      <c r="E72" s="27" t="s">
        <v>89</v>
      </c>
      <c r="F72" s="26">
        <v>500</v>
      </c>
      <c r="G72" s="15" t="s">
        <v>47</v>
      </c>
      <c r="H72" s="15" t="s">
        <v>38</v>
      </c>
      <c r="I72" s="13">
        <v>56058.41</v>
      </c>
      <c r="J72" s="13"/>
      <c r="K72" s="19"/>
      <c r="L72" s="19"/>
      <c r="M72" s="19"/>
      <c r="N72" s="19"/>
      <c r="O72" s="19"/>
      <c r="P72" s="19"/>
      <c r="Q72" s="19"/>
    </row>
    <row r="73" spans="1:17" customFormat="1" ht="56.25" x14ac:dyDescent="0.3">
      <c r="A73" s="10" t="s">
        <v>90</v>
      </c>
      <c r="B73" s="16" t="s">
        <v>91</v>
      </c>
      <c r="C73" s="28"/>
      <c r="D73" s="28"/>
      <c r="E73" s="29"/>
      <c r="F73" s="28"/>
      <c r="G73" s="16"/>
      <c r="H73" s="16"/>
      <c r="I73" s="14">
        <v>65271.13</v>
      </c>
      <c r="J73" s="14"/>
      <c r="K73" s="11"/>
      <c r="L73" s="11"/>
      <c r="M73" s="11"/>
      <c r="N73" s="11"/>
      <c r="O73" s="11"/>
      <c r="P73" s="11"/>
      <c r="Q73" s="11"/>
    </row>
    <row r="74" spans="1:17" customFormat="1" ht="93.75" x14ac:dyDescent="0.3">
      <c r="A74" s="9" t="s">
        <v>92</v>
      </c>
      <c r="B74" s="15" t="s">
        <v>93</v>
      </c>
      <c r="C74" s="26">
        <v>812</v>
      </c>
      <c r="D74" s="26" t="s">
        <v>61</v>
      </c>
      <c r="E74" s="27" t="s">
        <v>94</v>
      </c>
      <c r="F74" s="26">
        <v>400</v>
      </c>
      <c r="G74" s="15" t="s">
        <v>47</v>
      </c>
      <c r="H74" s="15"/>
      <c r="I74" s="13">
        <v>65271.13</v>
      </c>
      <c r="J74" s="13"/>
      <c r="K74" s="19"/>
      <c r="L74" s="19"/>
      <c r="M74" s="19"/>
      <c r="N74" s="19"/>
      <c r="O74" s="19"/>
      <c r="P74" s="19"/>
      <c r="Q74" s="19"/>
    </row>
    <row r="75" spans="1:17" customFormat="1" ht="37.5" x14ac:dyDescent="0.3">
      <c r="A75" s="10" t="s">
        <v>95</v>
      </c>
      <c r="B75" s="16" t="s">
        <v>96</v>
      </c>
      <c r="C75" s="28"/>
      <c r="D75" s="28"/>
      <c r="E75" s="29"/>
      <c r="F75" s="28"/>
      <c r="G75" s="16"/>
      <c r="H75" s="16"/>
      <c r="I75" s="14">
        <v>169020.4</v>
      </c>
      <c r="J75" s="14">
        <v>236806.2</v>
      </c>
      <c r="K75" s="11"/>
      <c r="L75" s="11"/>
      <c r="M75" s="11"/>
      <c r="N75" s="11"/>
      <c r="O75" s="11"/>
      <c r="P75" s="11"/>
      <c r="Q75" s="11"/>
    </row>
    <row r="76" spans="1:17" customFormat="1" ht="93.75" x14ac:dyDescent="0.3">
      <c r="A76" s="9" t="s">
        <v>97</v>
      </c>
      <c r="B76" s="15" t="s">
        <v>98</v>
      </c>
      <c r="C76" s="26">
        <v>822</v>
      </c>
      <c r="D76" s="26" t="s">
        <v>99</v>
      </c>
      <c r="E76" s="27" t="s">
        <v>100</v>
      </c>
      <c r="F76" s="26">
        <v>500</v>
      </c>
      <c r="G76" s="15" t="s">
        <v>27</v>
      </c>
      <c r="H76" s="15"/>
      <c r="I76" s="13">
        <v>169020.4</v>
      </c>
      <c r="J76" s="13">
        <v>236806.2</v>
      </c>
      <c r="K76" s="19"/>
      <c r="L76" s="19"/>
      <c r="M76" s="19"/>
      <c r="N76" s="19"/>
      <c r="O76" s="19"/>
      <c r="P76" s="19"/>
      <c r="Q76" s="19"/>
    </row>
    <row r="77" spans="1:17" customFormat="1" ht="93.75" x14ac:dyDescent="0.3">
      <c r="A77" s="9"/>
      <c r="B77" s="15"/>
      <c r="C77" s="26">
        <v>822</v>
      </c>
      <c r="D77" s="26" t="s">
        <v>99</v>
      </c>
      <c r="E77" s="27" t="s">
        <v>100</v>
      </c>
      <c r="F77" s="26">
        <v>500</v>
      </c>
      <c r="G77" s="15" t="s">
        <v>27</v>
      </c>
      <c r="H77" s="15" t="s">
        <v>38</v>
      </c>
      <c r="I77" s="13">
        <v>85287.3</v>
      </c>
      <c r="J77" s="13">
        <v>126060.9</v>
      </c>
      <c r="K77" s="19"/>
      <c r="L77" s="19"/>
      <c r="M77" s="19"/>
      <c r="N77" s="19"/>
      <c r="O77" s="19"/>
      <c r="P77" s="19"/>
      <c r="Q77" s="19"/>
    </row>
    <row r="78" spans="1:17" customFormat="1" ht="93.75" x14ac:dyDescent="0.3">
      <c r="A78" s="9"/>
      <c r="B78" s="15"/>
      <c r="C78" s="26">
        <v>822</v>
      </c>
      <c r="D78" s="26" t="s">
        <v>99</v>
      </c>
      <c r="E78" s="27" t="s">
        <v>100</v>
      </c>
      <c r="F78" s="26">
        <v>500</v>
      </c>
      <c r="G78" s="15" t="s">
        <v>27</v>
      </c>
      <c r="H78" s="15" t="s">
        <v>101</v>
      </c>
      <c r="I78" s="13">
        <v>50134.3</v>
      </c>
      <c r="J78" s="13">
        <v>95087.7</v>
      </c>
      <c r="K78" s="19"/>
      <c r="L78" s="19"/>
      <c r="M78" s="19"/>
      <c r="N78" s="19"/>
      <c r="O78" s="19"/>
      <c r="P78" s="19"/>
      <c r="Q78" s="19"/>
    </row>
    <row r="79" spans="1:17" customFormat="1" ht="93.75" x14ac:dyDescent="0.3">
      <c r="A79" s="9"/>
      <c r="B79" s="15"/>
      <c r="C79" s="26">
        <v>822</v>
      </c>
      <c r="D79" s="26" t="s">
        <v>99</v>
      </c>
      <c r="E79" s="27" t="s">
        <v>100</v>
      </c>
      <c r="F79" s="26">
        <v>500</v>
      </c>
      <c r="G79" s="15" t="s">
        <v>27</v>
      </c>
      <c r="H79" s="15" t="s">
        <v>102</v>
      </c>
      <c r="I79" s="13">
        <v>10401.5</v>
      </c>
      <c r="J79" s="13">
        <v>1018.9</v>
      </c>
      <c r="K79" s="19"/>
      <c r="L79" s="19"/>
      <c r="M79" s="19"/>
      <c r="N79" s="19"/>
      <c r="O79" s="19"/>
      <c r="P79" s="19"/>
      <c r="Q79" s="19"/>
    </row>
    <row r="80" spans="1:17" customFormat="1" ht="93.75" x14ac:dyDescent="0.3">
      <c r="A80" s="9"/>
      <c r="B80" s="15"/>
      <c r="C80" s="26">
        <v>822</v>
      </c>
      <c r="D80" s="26" t="s">
        <v>99</v>
      </c>
      <c r="E80" s="27" t="s">
        <v>100</v>
      </c>
      <c r="F80" s="26">
        <v>500</v>
      </c>
      <c r="G80" s="15" t="s">
        <v>27</v>
      </c>
      <c r="H80" s="15" t="s">
        <v>103</v>
      </c>
      <c r="I80" s="13">
        <v>910.7</v>
      </c>
      <c r="J80" s="13">
        <v>2943.4</v>
      </c>
      <c r="K80" s="19"/>
      <c r="L80" s="19"/>
      <c r="M80" s="19"/>
      <c r="N80" s="19"/>
      <c r="O80" s="19"/>
      <c r="P80" s="19"/>
      <c r="Q80" s="19"/>
    </row>
    <row r="81" spans="1:17" customFormat="1" ht="93.75" x14ac:dyDescent="0.3">
      <c r="A81" s="9"/>
      <c r="B81" s="15"/>
      <c r="C81" s="26">
        <v>822</v>
      </c>
      <c r="D81" s="26" t="s">
        <v>99</v>
      </c>
      <c r="E81" s="27" t="s">
        <v>100</v>
      </c>
      <c r="F81" s="26">
        <v>500</v>
      </c>
      <c r="G81" s="15" t="s">
        <v>27</v>
      </c>
      <c r="H81" s="15" t="s">
        <v>104</v>
      </c>
      <c r="I81" s="13">
        <v>1386.8</v>
      </c>
      <c r="J81" s="13"/>
      <c r="K81" s="19"/>
      <c r="L81" s="19"/>
      <c r="M81" s="19"/>
      <c r="N81" s="19"/>
      <c r="O81" s="19"/>
      <c r="P81" s="19"/>
      <c r="Q81" s="19"/>
    </row>
    <row r="82" spans="1:17" customFormat="1" ht="93.75" x14ac:dyDescent="0.3">
      <c r="A82" s="9"/>
      <c r="B82" s="15"/>
      <c r="C82" s="26">
        <v>822</v>
      </c>
      <c r="D82" s="26" t="s">
        <v>99</v>
      </c>
      <c r="E82" s="27" t="s">
        <v>100</v>
      </c>
      <c r="F82" s="26">
        <v>500</v>
      </c>
      <c r="G82" s="15" t="s">
        <v>27</v>
      </c>
      <c r="H82" s="15" t="s">
        <v>105</v>
      </c>
      <c r="I82" s="13">
        <v>1032.5999999999999</v>
      </c>
      <c r="J82" s="13"/>
      <c r="K82" s="19"/>
      <c r="L82" s="19"/>
      <c r="M82" s="19"/>
      <c r="N82" s="19"/>
      <c r="O82" s="19"/>
      <c r="P82" s="19"/>
      <c r="Q82" s="19"/>
    </row>
    <row r="83" spans="1:17" customFormat="1" ht="93.75" x14ac:dyDescent="0.3">
      <c r="A83" s="9"/>
      <c r="B83" s="15"/>
      <c r="C83" s="26">
        <v>822</v>
      </c>
      <c r="D83" s="26" t="s">
        <v>99</v>
      </c>
      <c r="E83" s="27" t="s">
        <v>100</v>
      </c>
      <c r="F83" s="26">
        <v>500</v>
      </c>
      <c r="G83" s="15" t="s">
        <v>27</v>
      </c>
      <c r="H83" s="15" t="s">
        <v>106</v>
      </c>
      <c r="I83" s="13">
        <v>4078.7</v>
      </c>
      <c r="J83" s="13">
        <v>4398.3</v>
      </c>
      <c r="K83" s="19"/>
      <c r="L83" s="19"/>
      <c r="M83" s="19"/>
      <c r="N83" s="19"/>
      <c r="O83" s="19"/>
      <c r="P83" s="19"/>
      <c r="Q83" s="19"/>
    </row>
    <row r="84" spans="1:17" customFormat="1" ht="93.75" x14ac:dyDescent="0.3">
      <c r="A84" s="9"/>
      <c r="B84" s="15"/>
      <c r="C84" s="26">
        <v>822</v>
      </c>
      <c r="D84" s="26" t="s">
        <v>99</v>
      </c>
      <c r="E84" s="27" t="s">
        <v>100</v>
      </c>
      <c r="F84" s="26">
        <v>500</v>
      </c>
      <c r="G84" s="15" t="s">
        <v>27</v>
      </c>
      <c r="H84" s="15" t="s">
        <v>107</v>
      </c>
      <c r="I84" s="13">
        <v>8447</v>
      </c>
      <c r="J84" s="13">
        <v>5310</v>
      </c>
      <c r="K84" s="19"/>
      <c r="L84" s="19"/>
      <c r="M84" s="19"/>
      <c r="N84" s="19"/>
      <c r="O84" s="19"/>
      <c r="P84" s="19"/>
      <c r="Q84" s="19"/>
    </row>
    <row r="85" spans="1:17" customFormat="1" ht="93.75" x14ac:dyDescent="0.3">
      <c r="A85" s="9"/>
      <c r="B85" s="15"/>
      <c r="C85" s="26">
        <v>822</v>
      </c>
      <c r="D85" s="26" t="s">
        <v>99</v>
      </c>
      <c r="E85" s="27" t="s">
        <v>100</v>
      </c>
      <c r="F85" s="26">
        <v>500</v>
      </c>
      <c r="G85" s="15" t="s">
        <v>27</v>
      </c>
      <c r="H85" s="15" t="s">
        <v>108</v>
      </c>
      <c r="I85" s="13">
        <v>1005.1</v>
      </c>
      <c r="J85" s="13"/>
      <c r="K85" s="19"/>
      <c r="L85" s="19"/>
      <c r="M85" s="19"/>
      <c r="N85" s="19"/>
      <c r="O85" s="19"/>
      <c r="P85" s="19"/>
      <c r="Q85" s="19"/>
    </row>
    <row r="86" spans="1:17" customFormat="1" ht="93.75" x14ac:dyDescent="0.3">
      <c r="A86" s="9"/>
      <c r="B86" s="15"/>
      <c r="C86" s="26">
        <v>822</v>
      </c>
      <c r="D86" s="26" t="s">
        <v>99</v>
      </c>
      <c r="E86" s="27" t="s">
        <v>100</v>
      </c>
      <c r="F86" s="26">
        <v>500</v>
      </c>
      <c r="G86" s="15" t="s">
        <v>27</v>
      </c>
      <c r="H86" s="15" t="s">
        <v>109</v>
      </c>
      <c r="I86" s="13">
        <v>284.3</v>
      </c>
      <c r="J86" s="13">
        <v>899.4</v>
      </c>
      <c r="K86" s="19"/>
      <c r="L86" s="19"/>
      <c r="M86" s="19"/>
      <c r="N86" s="19"/>
      <c r="O86" s="19"/>
      <c r="P86" s="19"/>
      <c r="Q86" s="19"/>
    </row>
    <row r="87" spans="1:17" customFormat="1" ht="93.75" x14ac:dyDescent="0.3">
      <c r="A87" s="9"/>
      <c r="B87" s="15"/>
      <c r="C87" s="26">
        <v>822</v>
      </c>
      <c r="D87" s="26" t="s">
        <v>99</v>
      </c>
      <c r="E87" s="27" t="s">
        <v>100</v>
      </c>
      <c r="F87" s="26">
        <v>500</v>
      </c>
      <c r="G87" s="15" t="s">
        <v>27</v>
      </c>
      <c r="H87" s="15" t="s">
        <v>110</v>
      </c>
      <c r="I87" s="13">
        <v>6052.1</v>
      </c>
      <c r="J87" s="13">
        <v>1087.5999999999999</v>
      </c>
      <c r="K87" s="19"/>
      <c r="L87" s="19"/>
      <c r="M87" s="19"/>
      <c r="N87" s="19"/>
      <c r="O87" s="19"/>
      <c r="P87" s="19"/>
      <c r="Q87" s="19"/>
    </row>
    <row r="88" spans="1:17" customFormat="1" ht="112.5" x14ac:dyDescent="0.3">
      <c r="A88" s="10" t="s">
        <v>111</v>
      </c>
      <c r="B88" s="16" t="s">
        <v>112</v>
      </c>
      <c r="C88" s="28"/>
      <c r="D88" s="28"/>
      <c r="E88" s="29"/>
      <c r="F88" s="28"/>
      <c r="G88" s="16"/>
      <c r="H88" s="16"/>
      <c r="I88" s="14">
        <v>31860</v>
      </c>
      <c r="J88" s="14">
        <v>47256</v>
      </c>
      <c r="K88" s="11"/>
      <c r="L88" s="11"/>
      <c r="M88" s="11"/>
      <c r="N88" s="11"/>
      <c r="O88" s="11"/>
      <c r="P88" s="11"/>
      <c r="Q88" s="11"/>
    </row>
    <row r="89" spans="1:17" customFormat="1" ht="18.75" x14ac:dyDescent="0.3">
      <c r="A89" s="10" t="s">
        <v>113</v>
      </c>
      <c r="B89" s="16" t="s">
        <v>114</v>
      </c>
      <c r="C89" s="28"/>
      <c r="D89" s="28"/>
      <c r="E89" s="29"/>
      <c r="F89" s="28"/>
      <c r="G89" s="16"/>
      <c r="H89" s="16"/>
      <c r="I89" s="14">
        <v>31860</v>
      </c>
      <c r="J89" s="14">
        <v>47256</v>
      </c>
      <c r="K89" s="11"/>
      <c r="L89" s="11"/>
      <c r="M89" s="11"/>
      <c r="N89" s="11"/>
      <c r="O89" s="11"/>
      <c r="P89" s="11"/>
      <c r="Q89" s="11"/>
    </row>
    <row r="90" spans="1:17" customFormat="1" ht="150" x14ac:dyDescent="0.3">
      <c r="A90" s="9" t="s">
        <v>115</v>
      </c>
      <c r="B90" s="15" t="s">
        <v>116</v>
      </c>
      <c r="C90" s="26">
        <v>810</v>
      </c>
      <c r="D90" s="26" t="s">
        <v>88</v>
      </c>
      <c r="E90" s="27" t="s">
        <v>117</v>
      </c>
      <c r="F90" s="26">
        <v>500</v>
      </c>
      <c r="G90" s="15" t="s">
        <v>118</v>
      </c>
      <c r="H90" s="15" t="s">
        <v>38</v>
      </c>
      <c r="I90" s="13">
        <v>31860</v>
      </c>
      <c r="J90" s="13">
        <v>47256</v>
      </c>
      <c r="K90" s="19"/>
      <c r="L90" s="19"/>
      <c r="M90" s="19"/>
      <c r="N90" s="19"/>
      <c r="O90" s="19"/>
      <c r="P90" s="19"/>
      <c r="Q90" s="19"/>
    </row>
    <row r="91" spans="1:17" customFormat="1" ht="56.25" x14ac:dyDescent="0.3">
      <c r="A91" s="10" t="s">
        <v>119</v>
      </c>
      <c r="B91" s="16" t="s">
        <v>120</v>
      </c>
      <c r="C91" s="28"/>
      <c r="D91" s="28"/>
      <c r="E91" s="29"/>
      <c r="F91" s="28"/>
      <c r="G91" s="16"/>
      <c r="H91" s="16"/>
      <c r="I91" s="14">
        <v>24615</v>
      </c>
      <c r="J91" s="14"/>
      <c r="K91" s="11"/>
      <c r="L91" s="11"/>
      <c r="M91" s="11"/>
      <c r="N91" s="11"/>
      <c r="O91" s="11"/>
      <c r="P91" s="11"/>
      <c r="Q91" s="11"/>
    </row>
    <row r="92" spans="1:17" customFormat="1" ht="37.5" x14ac:dyDescent="0.3">
      <c r="A92" s="10" t="s">
        <v>121</v>
      </c>
      <c r="B92" s="16" t="s">
        <v>122</v>
      </c>
      <c r="C92" s="28"/>
      <c r="D92" s="28"/>
      <c r="E92" s="29"/>
      <c r="F92" s="28"/>
      <c r="G92" s="16"/>
      <c r="H92" s="16"/>
      <c r="I92" s="14">
        <v>24615</v>
      </c>
      <c r="J92" s="14"/>
      <c r="K92" s="11"/>
      <c r="L92" s="11"/>
      <c r="M92" s="11"/>
      <c r="N92" s="11"/>
      <c r="O92" s="11"/>
      <c r="P92" s="11"/>
      <c r="Q92" s="11"/>
    </row>
    <row r="93" spans="1:17" customFormat="1" ht="56.25" x14ac:dyDescent="0.3">
      <c r="A93" s="9" t="s">
        <v>123</v>
      </c>
      <c r="B93" s="15" t="s">
        <v>124</v>
      </c>
      <c r="C93" s="26">
        <v>812</v>
      </c>
      <c r="D93" s="26" t="s">
        <v>125</v>
      </c>
      <c r="E93" s="27" t="s">
        <v>126</v>
      </c>
      <c r="F93" s="26">
        <v>400</v>
      </c>
      <c r="G93" s="15" t="s">
        <v>47</v>
      </c>
      <c r="H93" s="15"/>
      <c r="I93" s="13">
        <v>21036</v>
      </c>
      <c r="J93" s="13"/>
      <c r="K93" s="19"/>
      <c r="L93" s="19"/>
      <c r="M93" s="19"/>
      <c r="N93" s="19"/>
      <c r="O93" s="19"/>
      <c r="P93" s="19"/>
      <c r="Q93" s="19"/>
    </row>
    <row r="94" spans="1:17" customFormat="1" ht="56.25" x14ac:dyDescent="0.3">
      <c r="A94" s="9" t="s">
        <v>127</v>
      </c>
      <c r="B94" s="15" t="s">
        <v>128</v>
      </c>
      <c r="C94" s="26">
        <v>812</v>
      </c>
      <c r="D94" s="26" t="s">
        <v>125</v>
      </c>
      <c r="E94" s="27" t="s">
        <v>126</v>
      </c>
      <c r="F94" s="26">
        <v>400</v>
      </c>
      <c r="G94" s="15" t="s">
        <v>47</v>
      </c>
      <c r="H94" s="15"/>
      <c r="I94" s="13">
        <v>3579</v>
      </c>
      <c r="J94" s="13"/>
      <c r="K94" s="19"/>
      <c r="L94" s="19"/>
      <c r="M94" s="19"/>
      <c r="N94" s="19"/>
      <c r="O94" s="19"/>
      <c r="P94" s="19"/>
      <c r="Q94" s="19"/>
    </row>
    <row r="95" spans="1:17" customFormat="1" ht="75" x14ac:dyDescent="0.3">
      <c r="A95" s="10" t="s">
        <v>129</v>
      </c>
      <c r="B95" s="16" t="s">
        <v>130</v>
      </c>
      <c r="C95" s="28"/>
      <c r="D95" s="28"/>
      <c r="E95" s="29"/>
      <c r="F95" s="28"/>
      <c r="G95" s="16"/>
      <c r="H95" s="16"/>
      <c r="I95" s="14">
        <v>168000</v>
      </c>
      <c r="J95" s="14"/>
      <c r="K95" s="11"/>
      <c r="L95" s="11"/>
      <c r="M95" s="11"/>
      <c r="N95" s="11"/>
      <c r="O95" s="11"/>
      <c r="P95" s="11"/>
      <c r="Q95" s="11"/>
    </row>
    <row r="96" spans="1:17" customFormat="1" ht="37.5" x14ac:dyDescent="0.3">
      <c r="A96" s="10" t="s">
        <v>131</v>
      </c>
      <c r="B96" s="16" t="s">
        <v>132</v>
      </c>
      <c r="C96" s="28"/>
      <c r="D96" s="28"/>
      <c r="E96" s="29"/>
      <c r="F96" s="28"/>
      <c r="G96" s="16"/>
      <c r="H96" s="16"/>
      <c r="I96" s="14">
        <v>168000</v>
      </c>
      <c r="J96" s="14"/>
      <c r="K96" s="11"/>
      <c r="L96" s="11"/>
      <c r="M96" s="11"/>
      <c r="N96" s="11"/>
      <c r="O96" s="11"/>
      <c r="P96" s="11"/>
      <c r="Q96" s="11"/>
    </row>
    <row r="97" spans="1:17" customFormat="1" ht="93.75" x14ac:dyDescent="0.3">
      <c r="A97" s="9" t="s">
        <v>133</v>
      </c>
      <c r="B97" s="15" t="s">
        <v>134</v>
      </c>
      <c r="C97" s="26">
        <v>847</v>
      </c>
      <c r="D97" s="26" t="s">
        <v>135</v>
      </c>
      <c r="E97" s="27" t="s">
        <v>136</v>
      </c>
      <c r="F97" s="26">
        <v>400</v>
      </c>
      <c r="G97" s="15" t="s">
        <v>137</v>
      </c>
      <c r="H97" s="15"/>
      <c r="I97" s="13">
        <v>168000</v>
      </c>
      <c r="J97" s="13"/>
      <c r="K97" s="19"/>
      <c r="L97" s="19"/>
      <c r="M97" s="19"/>
      <c r="N97" s="19"/>
      <c r="O97" s="19"/>
      <c r="P97" s="19"/>
      <c r="Q97" s="19"/>
    </row>
    <row r="98" spans="1:17" customFormat="1" ht="56.25" x14ac:dyDescent="0.3">
      <c r="A98" s="10" t="s">
        <v>138</v>
      </c>
      <c r="B98" s="16" t="s">
        <v>139</v>
      </c>
      <c r="C98" s="28"/>
      <c r="D98" s="28"/>
      <c r="E98" s="29"/>
      <c r="F98" s="28"/>
      <c r="G98" s="16"/>
      <c r="H98" s="16"/>
      <c r="I98" s="14">
        <v>711531.07</v>
      </c>
      <c r="J98" s="14">
        <v>1009762</v>
      </c>
      <c r="K98" s="11"/>
      <c r="L98" s="11"/>
      <c r="M98" s="11"/>
      <c r="N98" s="11"/>
      <c r="O98" s="11"/>
      <c r="P98" s="11"/>
      <c r="Q98" s="11"/>
    </row>
    <row r="99" spans="1:17" customFormat="1" ht="18.75" x14ac:dyDescent="0.3">
      <c r="A99" s="10" t="s">
        <v>140</v>
      </c>
      <c r="B99" s="16" t="s">
        <v>141</v>
      </c>
      <c r="C99" s="28"/>
      <c r="D99" s="28"/>
      <c r="E99" s="29"/>
      <c r="F99" s="28"/>
      <c r="G99" s="16"/>
      <c r="H99" s="16"/>
      <c r="I99" s="14">
        <v>661131.06999999995</v>
      </c>
      <c r="J99" s="14">
        <v>892162</v>
      </c>
      <c r="K99" s="11"/>
      <c r="L99" s="11"/>
      <c r="M99" s="11"/>
      <c r="N99" s="11"/>
      <c r="O99" s="11"/>
      <c r="P99" s="11"/>
      <c r="Q99" s="11"/>
    </row>
    <row r="100" spans="1:17" customFormat="1" ht="93.75" x14ac:dyDescent="0.3">
      <c r="A100" s="9" t="s">
        <v>142</v>
      </c>
      <c r="B100" s="15" t="s">
        <v>143</v>
      </c>
      <c r="C100" s="26">
        <v>833</v>
      </c>
      <c r="D100" s="26" t="s">
        <v>144</v>
      </c>
      <c r="E100" s="27" t="s">
        <v>145</v>
      </c>
      <c r="F100" s="26">
        <v>400</v>
      </c>
      <c r="G100" s="15" t="s">
        <v>146</v>
      </c>
      <c r="H100" s="15"/>
      <c r="I100" s="13">
        <v>20474.91</v>
      </c>
      <c r="J100" s="13"/>
      <c r="K100" s="19"/>
      <c r="L100" s="19"/>
      <c r="M100" s="19"/>
      <c r="N100" s="19"/>
      <c r="O100" s="19"/>
      <c r="P100" s="19"/>
      <c r="Q100" s="19"/>
    </row>
    <row r="101" spans="1:17" customFormat="1" ht="93.75" x14ac:dyDescent="0.3">
      <c r="A101" s="9" t="s">
        <v>147</v>
      </c>
      <c r="B101" s="15" t="s">
        <v>148</v>
      </c>
      <c r="C101" s="26">
        <v>833</v>
      </c>
      <c r="D101" s="26" t="s">
        <v>144</v>
      </c>
      <c r="E101" s="27" t="s">
        <v>145</v>
      </c>
      <c r="F101" s="26">
        <v>400</v>
      </c>
      <c r="G101" s="15" t="s">
        <v>146</v>
      </c>
      <c r="H101" s="15"/>
      <c r="I101" s="13">
        <v>27168.22</v>
      </c>
      <c r="J101" s="13"/>
      <c r="K101" s="19"/>
      <c r="L101" s="19"/>
      <c r="M101" s="19"/>
      <c r="N101" s="19"/>
      <c r="O101" s="19"/>
      <c r="P101" s="19"/>
      <c r="Q101" s="19"/>
    </row>
    <row r="102" spans="1:17" customFormat="1" ht="93.75" x14ac:dyDescent="0.3">
      <c r="A102" s="9" t="s">
        <v>149</v>
      </c>
      <c r="B102" s="15" t="s">
        <v>150</v>
      </c>
      <c r="C102" s="26">
        <v>833</v>
      </c>
      <c r="D102" s="26" t="s">
        <v>144</v>
      </c>
      <c r="E102" s="27" t="s">
        <v>145</v>
      </c>
      <c r="F102" s="26">
        <v>400</v>
      </c>
      <c r="G102" s="15" t="s">
        <v>146</v>
      </c>
      <c r="H102" s="15"/>
      <c r="I102" s="13">
        <v>15244.11</v>
      </c>
      <c r="J102" s="13"/>
      <c r="K102" s="19"/>
      <c r="L102" s="19"/>
      <c r="M102" s="19"/>
      <c r="N102" s="19"/>
      <c r="O102" s="19"/>
      <c r="P102" s="19"/>
      <c r="Q102" s="19"/>
    </row>
    <row r="103" spans="1:17" customFormat="1" ht="93.75" x14ac:dyDescent="0.3">
      <c r="A103" s="9" t="s">
        <v>151</v>
      </c>
      <c r="B103" s="15" t="s">
        <v>152</v>
      </c>
      <c r="C103" s="26">
        <v>833</v>
      </c>
      <c r="D103" s="26" t="s">
        <v>144</v>
      </c>
      <c r="E103" s="27" t="s">
        <v>145</v>
      </c>
      <c r="F103" s="26">
        <v>400</v>
      </c>
      <c r="G103" s="15" t="s">
        <v>146</v>
      </c>
      <c r="H103" s="15"/>
      <c r="I103" s="13">
        <v>22310.400000000001</v>
      </c>
      <c r="J103" s="13">
        <v>27700</v>
      </c>
      <c r="K103" s="19"/>
      <c r="L103" s="19"/>
      <c r="M103" s="19"/>
      <c r="N103" s="19"/>
      <c r="O103" s="19"/>
      <c r="P103" s="19"/>
      <c r="Q103" s="19"/>
    </row>
    <row r="104" spans="1:17" customFormat="1" ht="93.75" x14ac:dyDescent="0.3">
      <c r="A104" s="9" t="s">
        <v>153</v>
      </c>
      <c r="B104" s="15" t="s">
        <v>154</v>
      </c>
      <c r="C104" s="26">
        <v>833</v>
      </c>
      <c r="D104" s="26" t="s">
        <v>144</v>
      </c>
      <c r="E104" s="27" t="s">
        <v>145</v>
      </c>
      <c r="F104" s="26">
        <v>400</v>
      </c>
      <c r="G104" s="15" t="s">
        <v>146</v>
      </c>
      <c r="H104" s="15"/>
      <c r="I104" s="13"/>
      <c r="J104" s="13">
        <v>11000</v>
      </c>
      <c r="K104" s="19"/>
      <c r="L104" s="19"/>
      <c r="M104" s="19"/>
      <c r="N104" s="19"/>
      <c r="O104" s="19"/>
      <c r="P104" s="19"/>
      <c r="Q104" s="19"/>
    </row>
    <row r="105" spans="1:17" customFormat="1" ht="93.75" x14ac:dyDescent="0.3">
      <c r="A105" s="9" t="s">
        <v>155</v>
      </c>
      <c r="B105" s="15" t="s">
        <v>156</v>
      </c>
      <c r="C105" s="26">
        <v>833</v>
      </c>
      <c r="D105" s="26" t="s">
        <v>144</v>
      </c>
      <c r="E105" s="27" t="s">
        <v>145</v>
      </c>
      <c r="F105" s="26">
        <v>400</v>
      </c>
      <c r="G105" s="15" t="s">
        <v>146</v>
      </c>
      <c r="H105" s="15"/>
      <c r="I105" s="13"/>
      <c r="J105" s="13">
        <v>40000</v>
      </c>
      <c r="K105" s="19"/>
      <c r="L105" s="19"/>
      <c r="M105" s="19"/>
      <c r="N105" s="19"/>
      <c r="O105" s="19"/>
      <c r="P105" s="19"/>
      <c r="Q105" s="19"/>
    </row>
    <row r="106" spans="1:17" customFormat="1" ht="93.75" x14ac:dyDescent="0.3">
      <c r="A106" s="9" t="s">
        <v>157</v>
      </c>
      <c r="B106" s="15" t="s">
        <v>158</v>
      </c>
      <c r="C106" s="26">
        <v>833</v>
      </c>
      <c r="D106" s="26" t="s">
        <v>144</v>
      </c>
      <c r="E106" s="27" t="s">
        <v>145</v>
      </c>
      <c r="F106" s="26">
        <v>400</v>
      </c>
      <c r="G106" s="15" t="s">
        <v>146</v>
      </c>
      <c r="H106" s="15"/>
      <c r="I106" s="13"/>
      <c r="J106" s="13">
        <v>30000</v>
      </c>
      <c r="K106" s="19"/>
      <c r="L106" s="19"/>
      <c r="M106" s="19"/>
      <c r="N106" s="19"/>
      <c r="O106" s="19"/>
      <c r="P106" s="19"/>
      <c r="Q106" s="19"/>
    </row>
    <row r="107" spans="1:17" customFormat="1" ht="93.75" x14ac:dyDescent="0.3">
      <c r="A107" s="9" t="s">
        <v>159</v>
      </c>
      <c r="B107" s="15" t="s">
        <v>160</v>
      </c>
      <c r="C107" s="26">
        <v>833</v>
      </c>
      <c r="D107" s="26" t="s">
        <v>144</v>
      </c>
      <c r="E107" s="27" t="s">
        <v>145</v>
      </c>
      <c r="F107" s="26">
        <v>400</v>
      </c>
      <c r="G107" s="15" t="s">
        <v>146</v>
      </c>
      <c r="H107" s="15"/>
      <c r="I107" s="13"/>
      <c r="J107" s="13">
        <v>120000</v>
      </c>
      <c r="K107" s="19"/>
      <c r="L107" s="19"/>
      <c r="M107" s="19"/>
      <c r="N107" s="19"/>
      <c r="O107" s="19"/>
      <c r="P107" s="19"/>
      <c r="Q107" s="19"/>
    </row>
    <row r="108" spans="1:17" customFormat="1" ht="93.75" x14ac:dyDescent="0.3">
      <c r="A108" s="9" t="s">
        <v>161</v>
      </c>
      <c r="B108" s="15" t="s">
        <v>162</v>
      </c>
      <c r="C108" s="26">
        <v>833</v>
      </c>
      <c r="D108" s="26" t="s">
        <v>144</v>
      </c>
      <c r="E108" s="27" t="s">
        <v>145</v>
      </c>
      <c r="F108" s="26">
        <v>400</v>
      </c>
      <c r="G108" s="15" t="s">
        <v>146</v>
      </c>
      <c r="H108" s="15"/>
      <c r="I108" s="13">
        <v>26596.5</v>
      </c>
      <c r="J108" s="13">
        <v>30000</v>
      </c>
      <c r="K108" s="19"/>
      <c r="L108" s="19"/>
      <c r="M108" s="19"/>
      <c r="N108" s="19"/>
      <c r="O108" s="19"/>
      <c r="P108" s="19"/>
      <c r="Q108" s="19"/>
    </row>
    <row r="109" spans="1:17" customFormat="1" ht="93.75" x14ac:dyDescent="0.3">
      <c r="A109" s="9" t="s">
        <v>163</v>
      </c>
      <c r="B109" s="15" t="s">
        <v>164</v>
      </c>
      <c r="C109" s="26">
        <v>833</v>
      </c>
      <c r="D109" s="26" t="s">
        <v>144</v>
      </c>
      <c r="E109" s="27" t="s">
        <v>145</v>
      </c>
      <c r="F109" s="26">
        <v>400</v>
      </c>
      <c r="G109" s="15" t="s">
        <v>146</v>
      </c>
      <c r="H109" s="15"/>
      <c r="I109" s="13">
        <v>20000</v>
      </c>
      <c r="J109" s="13">
        <v>20000</v>
      </c>
      <c r="K109" s="19"/>
      <c r="L109" s="19"/>
      <c r="M109" s="19"/>
      <c r="N109" s="19"/>
      <c r="O109" s="19"/>
      <c r="P109" s="19"/>
      <c r="Q109" s="19"/>
    </row>
    <row r="110" spans="1:17" customFormat="1" ht="93.75" x14ac:dyDescent="0.3">
      <c r="A110" s="9" t="s">
        <v>165</v>
      </c>
      <c r="B110" s="15" t="s">
        <v>166</v>
      </c>
      <c r="C110" s="26">
        <v>833</v>
      </c>
      <c r="D110" s="26" t="s">
        <v>144</v>
      </c>
      <c r="E110" s="27" t="s">
        <v>145</v>
      </c>
      <c r="F110" s="26">
        <v>400</v>
      </c>
      <c r="G110" s="15" t="s">
        <v>146</v>
      </c>
      <c r="H110" s="15"/>
      <c r="I110" s="13">
        <v>20000</v>
      </c>
      <c r="J110" s="13">
        <v>27700</v>
      </c>
      <c r="K110" s="19"/>
      <c r="L110" s="19"/>
      <c r="M110" s="19"/>
      <c r="N110" s="19"/>
      <c r="O110" s="19"/>
      <c r="P110" s="19"/>
      <c r="Q110" s="19"/>
    </row>
    <row r="111" spans="1:17" customFormat="1" ht="93.75" x14ac:dyDescent="0.3">
      <c r="A111" s="9" t="s">
        <v>167</v>
      </c>
      <c r="B111" s="15" t="s">
        <v>168</v>
      </c>
      <c r="C111" s="26">
        <v>833</v>
      </c>
      <c r="D111" s="26" t="s">
        <v>144</v>
      </c>
      <c r="E111" s="27" t="s">
        <v>145</v>
      </c>
      <c r="F111" s="26">
        <v>400</v>
      </c>
      <c r="G111" s="15" t="s">
        <v>146</v>
      </c>
      <c r="H111" s="15"/>
      <c r="I111" s="13">
        <v>158037.25</v>
      </c>
      <c r="J111" s="13">
        <v>250000</v>
      </c>
      <c r="K111" s="19"/>
      <c r="L111" s="19"/>
      <c r="M111" s="19"/>
      <c r="N111" s="19"/>
      <c r="O111" s="19"/>
      <c r="P111" s="19"/>
      <c r="Q111" s="19"/>
    </row>
    <row r="112" spans="1:17" customFormat="1" ht="93.75" x14ac:dyDescent="0.3">
      <c r="A112" s="9" t="s">
        <v>169</v>
      </c>
      <c r="B112" s="15" t="s">
        <v>170</v>
      </c>
      <c r="C112" s="26">
        <v>833</v>
      </c>
      <c r="D112" s="26" t="s">
        <v>144</v>
      </c>
      <c r="E112" s="27" t="s">
        <v>171</v>
      </c>
      <c r="F112" s="26">
        <v>500</v>
      </c>
      <c r="G112" s="15" t="s">
        <v>146</v>
      </c>
      <c r="H112" s="15" t="s">
        <v>38</v>
      </c>
      <c r="I112" s="13">
        <v>116795.2</v>
      </c>
      <c r="J112" s="13"/>
      <c r="K112" s="19"/>
      <c r="L112" s="19"/>
      <c r="M112" s="19"/>
      <c r="N112" s="19"/>
      <c r="O112" s="19"/>
      <c r="P112" s="19"/>
      <c r="Q112" s="19"/>
    </row>
    <row r="113" spans="1:17" customFormat="1" ht="93.75" x14ac:dyDescent="0.3">
      <c r="A113" s="9" t="s">
        <v>172</v>
      </c>
      <c r="B113" s="15" t="s">
        <v>173</v>
      </c>
      <c r="C113" s="26">
        <v>833</v>
      </c>
      <c r="D113" s="26" t="s">
        <v>144</v>
      </c>
      <c r="E113" s="27" t="s">
        <v>171</v>
      </c>
      <c r="F113" s="26">
        <v>500</v>
      </c>
      <c r="G113" s="15" t="s">
        <v>146</v>
      </c>
      <c r="H113" s="15" t="s">
        <v>38</v>
      </c>
      <c r="I113" s="13">
        <v>100000</v>
      </c>
      <c r="J113" s="13">
        <v>295762</v>
      </c>
      <c r="K113" s="19"/>
      <c r="L113" s="19"/>
      <c r="M113" s="19"/>
      <c r="N113" s="19"/>
      <c r="O113" s="19"/>
      <c r="P113" s="19"/>
      <c r="Q113" s="19"/>
    </row>
    <row r="114" spans="1:17" customFormat="1" ht="93.75" x14ac:dyDescent="0.3">
      <c r="A114" s="9" t="s">
        <v>174</v>
      </c>
      <c r="B114" s="15" t="s">
        <v>175</v>
      </c>
      <c r="C114" s="26">
        <v>833</v>
      </c>
      <c r="D114" s="26" t="s">
        <v>144</v>
      </c>
      <c r="E114" s="27" t="s">
        <v>171</v>
      </c>
      <c r="F114" s="26">
        <v>500</v>
      </c>
      <c r="G114" s="15" t="s">
        <v>146</v>
      </c>
      <c r="H114" s="15" t="s">
        <v>38</v>
      </c>
      <c r="I114" s="13">
        <v>40000</v>
      </c>
      <c r="J114" s="13">
        <v>40000</v>
      </c>
      <c r="K114" s="19"/>
      <c r="L114" s="19"/>
      <c r="M114" s="19"/>
      <c r="N114" s="19"/>
      <c r="O114" s="19"/>
      <c r="P114" s="19"/>
      <c r="Q114" s="19"/>
    </row>
    <row r="115" spans="1:17" customFormat="1" ht="93.75" x14ac:dyDescent="0.3">
      <c r="A115" s="9" t="s">
        <v>176</v>
      </c>
      <c r="B115" s="15" t="s">
        <v>177</v>
      </c>
      <c r="C115" s="26">
        <v>833</v>
      </c>
      <c r="D115" s="26" t="s">
        <v>144</v>
      </c>
      <c r="E115" s="27" t="s">
        <v>171</v>
      </c>
      <c r="F115" s="26">
        <v>500</v>
      </c>
      <c r="G115" s="15" t="s">
        <v>146</v>
      </c>
      <c r="H115" s="15" t="s">
        <v>101</v>
      </c>
      <c r="I115" s="13">
        <v>17229.96</v>
      </c>
      <c r="J115" s="13"/>
      <c r="K115" s="19"/>
      <c r="L115" s="19"/>
      <c r="M115" s="19"/>
      <c r="N115" s="19"/>
      <c r="O115" s="19"/>
      <c r="P115" s="19"/>
      <c r="Q115" s="19"/>
    </row>
    <row r="116" spans="1:17" customFormat="1" ht="93.75" x14ac:dyDescent="0.3">
      <c r="A116" s="9" t="s">
        <v>178</v>
      </c>
      <c r="B116" s="15" t="s">
        <v>179</v>
      </c>
      <c r="C116" s="26">
        <v>833</v>
      </c>
      <c r="D116" s="26" t="s">
        <v>144</v>
      </c>
      <c r="E116" s="27" t="s">
        <v>171</v>
      </c>
      <c r="F116" s="26">
        <v>500</v>
      </c>
      <c r="G116" s="15" t="s">
        <v>146</v>
      </c>
      <c r="H116" s="15" t="s">
        <v>101</v>
      </c>
      <c r="I116" s="13">
        <v>24674.52</v>
      </c>
      <c r="J116" s="13"/>
      <c r="K116" s="19"/>
      <c r="L116" s="19"/>
      <c r="M116" s="19"/>
      <c r="N116" s="19"/>
      <c r="O116" s="19"/>
      <c r="P116" s="19"/>
      <c r="Q116" s="19"/>
    </row>
    <row r="117" spans="1:17" customFormat="1" ht="93.75" x14ac:dyDescent="0.3">
      <c r="A117" s="9" t="s">
        <v>180</v>
      </c>
      <c r="B117" s="15" t="s">
        <v>181</v>
      </c>
      <c r="C117" s="26">
        <v>833</v>
      </c>
      <c r="D117" s="26" t="s">
        <v>144</v>
      </c>
      <c r="E117" s="27" t="s">
        <v>171</v>
      </c>
      <c r="F117" s="26">
        <v>500</v>
      </c>
      <c r="G117" s="15" t="s">
        <v>146</v>
      </c>
      <c r="H117" s="15" t="s">
        <v>182</v>
      </c>
      <c r="I117" s="13">
        <v>12600</v>
      </c>
      <c r="J117" s="13"/>
      <c r="K117" s="19"/>
      <c r="L117" s="19"/>
      <c r="M117" s="19"/>
      <c r="N117" s="19"/>
      <c r="O117" s="19"/>
      <c r="P117" s="19"/>
      <c r="Q117" s="19"/>
    </row>
    <row r="118" spans="1:17" customFormat="1" ht="93.75" x14ac:dyDescent="0.3">
      <c r="A118" s="9" t="s">
        <v>183</v>
      </c>
      <c r="B118" s="15" t="s">
        <v>184</v>
      </c>
      <c r="C118" s="26">
        <v>833</v>
      </c>
      <c r="D118" s="26" t="s">
        <v>144</v>
      </c>
      <c r="E118" s="27" t="s">
        <v>171</v>
      </c>
      <c r="F118" s="26">
        <v>500</v>
      </c>
      <c r="G118" s="15" t="s">
        <v>146</v>
      </c>
      <c r="H118" s="15" t="s">
        <v>38</v>
      </c>
      <c r="I118" s="13">
        <v>40000</v>
      </c>
      <c r="J118" s="13"/>
      <c r="K118" s="19"/>
      <c r="L118" s="19"/>
      <c r="M118" s="19"/>
      <c r="N118" s="19"/>
      <c r="O118" s="19"/>
      <c r="P118" s="19"/>
      <c r="Q118" s="19"/>
    </row>
    <row r="119" spans="1:17" customFormat="1" ht="37.5" x14ac:dyDescent="0.3">
      <c r="A119" s="10" t="s">
        <v>185</v>
      </c>
      <c r="B119" s="16" t="s">
        <v>186</v>
      </c>
      <c r="C119" s="28"/>
      <c r="D119" s="28"/>
      <c r="E119" s="29"/>
      <c r="F119" s="28"/>
      <c r="G119" s="16"/>
      <c r="H119" s="16"/>
      <c r="I119" s="14">
        <v>50400</v>
      </c>
      <c r="J119" s="14">
        <v>117600</v>
      </c>
      <c r="K119" s="11"/>
      <c r="L119" s="11"/>
      <c r="M119" s="11"/>
      <c r="N119" s="11"/>
      <c r="O119" s="11"/>
      <c r="P119" s="11"/>
      <c r="Q119" s="11"/>
    </row>
    <row r="120" spans="1:17" customFormat="1" ht="93.75" x14ac:dyDescent="0.3">
      <c r="A120" s="9" t="s">
        <v>187</v>
      </c>
      <c r="B120" s="15" t="s">
        <v>188</v>
      </c>
      <c r="C120" s="26">
        <v>833</v>
      </c>
      <c r="D120" s="26" t="s">
        <v>144</v>
      </c>
      <c r="E120" s="27" t="s">
        <v>189</v>
      </c>
      <c r="F120" s="26">
        <v>500</v>
      </c>
      <c r="G120" s="15" t="s">
        <v>146</v>
      </c>
      <c r="H120" s="15" t="s">
        <v>38</v>
      </c>
      <c r="I120" s="13">
        <v>50400</v>
      </c>
      <c r="J120" s="13">
        <v>117600</v>
      </c>
      <c r="K120" s="19"/>
      <c r="L120" s="19"/>
      <c r="M120" s="19"/>
      <c r="N120" s="19"/>
      <c r="O120" s="19"/>
      <c r="P120" s="19"/>
      <c r="Q120" s="19"/>
    </row>
    <row r="121" spans="1:17" customFormat="1" ht="93.75" x14ac:dyDescent="0.3">
      <c r="A121" s="10" t="s">
        <v>190</v>
      </c>
      <c r="B121" s="16" t="s">
        <v>191</v>
      </c>
      <c r="C121" s="28"/>
      <c r="D121" s="28"/>
      <c r="E121" s="29"/>
      <c r="F121" s="28"/>
      <c r="G121" s="16"/>
      <c r="H121" s="16"/>
      <c r="I121" s="14">
        <v>34201</v>
      </c>
      <c r="J121" s="14">
        <v>34616.400000000001</v>
      </c>
      <c r="K121" s="11"/>
      <c r="L121" s="11"/>
      <c r="M121" s="11"/>
      <c r="N121" s="11"/>
      <c r="O121" s="11"/>
      <c r="P121" s="11"/>
      <c r="Q121" s="11"/>
    </row>
    <row r="122" spans="1:17" customFormat="1" ht="37.5" x14ac:dyDescent="0.3">
      <c r="A122" s="10" t="s">
        <v>192</v>
      </c>
      <c r="B122" s="16" t="s">
        <v>193</v>
      </c>
      <c r="C122" s="28"/>
      <c r="D122" s="28"/>
      <c r="E122" s="29"/>
      <c r="F122" s="28"/>
      <c r="G122" s="16"/>
      <c r="H122" s="16"/>
      <c r="I122" s="14">
        <v>34201</v>
      </c>
      <c r="J122" s="14">
        <v>34616.400000000001</v>
      </c>
      <c r="K122" s="11"/>
      <c r="L122" s="11"/>
      <c r="M122" s="11"/>
      <c r="N122" s="11"/>
      <c r="O122" s="11"/>
      <c r="P122" s="11"/>
      <c r="Q122" s="11"/>
    </row>
    <row r="123" spans="1:17" customFormat="1" ht="131.25" x14ac:dyDescent="0.3">
      <c r="A123" s="9" t="s">
        <v>194</v>
      </c>
      <c r="B123" s="15" t="s">
        <v>195</v>
      </c>
      <c r="C123" s="26">
        <v>807</v>
      </c>
      <c r="D123" s="26" t="s">
        <v>70</v>
      </c>
      <c r="E123" s="27" t="s">
        <v>196</v>
      </c>
      <c r="F123" s="26">
        <v>300</v>
      </c>
      <c r="G123" s="15" t="s">
        <v>197</v>
      </c>
      <c r="H123" s="15"/>
      <c r="I123" s="13">
        <v>17388</v>
      </c>
      <c r="J123" s="13">
        <v>18760</v>
      </c>
      <c r="K123" s="19"/>
      <c r="L123" s="19"/>
      <c r="M123" s="19"/>
      <c r="N123" s="19"/>
      <c r="O123" s="19"/>
      <c r="P123" s="19"/>
      <c r="Q123" s="19"/>
    </row>
    <row r="124" spans="1:17" customFormat="1" ht="131.25" x14ac:dyDescent="0.3">
      <c r="A124" s="9" t="s">
        <v>198</v>
      </c>
      <c r="B124" s="15" t="s">
        <v>199</v>
      </c>
      <c r="C124" s="26">
        <v>807</v>
      </c>
      <c r="D124" s="26" t="s">
        <v>70</v>
      </c>
      <c r="E124" s="27" t="s">
        <v>196</v>
      </c>
      <c r="F124" s="26">
        <v>300</v>
      </c>
      <c r="G124" s="15" t="s">
        <v>197</v>
      </c>
      <c r="H124" s="15"/>
      <c r="I124" s="13">
        <v>16813</v>
      </c>
      <c r="J124" s="13">
        <v>15856.4</v>
      </c>
      <c r="K124" s="19"/>
      <c r="L124" s="19"/>
      <c r="M124" s="19"/>
      <c r="N124" s="19"/>
      <c r="O124" s="19"/>
      <c r="P124" s="19"/>
      <c r="Q124" s="19"/>
    </row>
    <row r="125" spans="1:17" customFormat="1" ht="75" x14ac:dyDescent="0.3">
      <c r="A125" s="10" t="s">
        <v>200</v>
      </c>
      <c r="B125" s="16" t="s">
        <v>201</v>
      </c>
      <c r="C125" s="28"/>
      <c r="D125" s="28"/>
      <c r="E125" s="29"/>
      <c r="F125" s="28"/>
      <c r="G125" s="16"/>
      <c r="H125" s="16"/>
      <c r="I125" s="14">
        <v>4365.1000000000004</v>
      </c>
      <c r="J125" s="14"/>
      <c r="K125" s="11"/>
      <c r="L125" s="11"/>
      <c r="M125" s="11"/>
      <c r="N125" s="11"/>
      <c r="O125" s="11"/>
      <c r="P125" s="11"/>
      <c r="Q125" s="11"/>
    </row>
    <row r="126" spans="1:17" customFormat="1" ht="56.25" x14ac:dyDescent="0.3">
      <c r="A126" s="10" t="s">
        <v>202</v>
      </c>
      <c r="B126" s="16" t="s">
        <v>203</v>
      </c>
      <c r="C126" s="28"/>
      <c r="D126" s="28"/>
      <c r="E126" s="29"/>
      <c r="F126" s="28"/>
      <c r="G126" s="16"/>
      <c r="H126" s="16"/>
      <c r="I126" s="14">
        <v>4365.1000000000004</v>
      </c>
      <c r="J126" s="14"/>
      <c r="K126" s="11"/>
      <c r="L126" s="11"/>
      <c r="M126" s="11"/>
      <c r="N126" s="11"/>
      <c r="O126" s="11"/>
      <c r="P126" s="11"/>
      <c r="Q126" s="11"/>
    </row>
    <row r="127" spans="1:17" customFormat="1" ht="56.25" x14ac:dyDescent="0.3">
      <c r="A127" s="9" t="s">
        <v>204</v>
      </c>
      <c r="B127" s="15" t="s">
        <v>205</v>
      </c>
      <c r="C127" s="26">
        <v>812</v>
      </c>
      <c r="D127" s="26" t="s">
        <v>125</v>
      </c>
      <c r="E127" s="27" t="s">
        <v>206</v>
      </c>
      <c r="F127" s="26">
        <v>500</v>
      </c>
      <c r="G127" s="15" t="s">
        <v>47</v>
      </c>
      <c r="H127" s="15" t="s">
        <v>110</v>
      </c>
      <c r="I127" s="13">
        <v>4365.1000000000004</v>
      </c>
      <c r="J127" s="13"/>
      <c r="K127" s="19"/>
      <c r="L127" s="19"/>
      <c r="M127" s="19"/>
      <c r="N127" s="19"/>
      <c r="O127" s="19"/>
      <c r="P127" s="19"/>
      <c r="Q127" s="19"/>
    </row>
    <row r="128" spans="1:17" customFormat="1" ht="18.75" x14ac:dyDescent="0.3">
      <c r="A128" s="10"/>
      <c r="B128" s="16" t="s">
        <v>207</v>
      </c>
      <c r="C128" s="28"/>
      <c r="D128" s="28"/>
      <c r="E128" s="29"/>
      <c r="F128" s="28"/>
      <c r="G128" s="16"/>
      <c r="H128" s="16"/>
      <c r="I128" s="14">
        <v>4272403.95</v>
      </c>
      <c r="J128" s="14">
        <v>5535451.2999999998</v>
      </c>
    </row>
    <row r="129" spans="1:10" s="25" customFormat="1" ht="22.5" x14ac:dyDescent="0.3">
      <c r="A129" s="23"/>
      <c r="B129" s="31" t="s">
        <v>221</v>
      </c>
      <c r="C129" s="24"/>
      <c r="D129" s="24"/>
      <c r="E129" s="24"/>
      <c r="F129" s="24"/>
      <c r="G129" s="24"/>
      <c r="H129" s="24"/>
      <c r="I129" s="32">
        <v>6723937.9500000002</v>
      </c>
      <c r="J129" s="32">
        <v>6624173.7999999998</v>
      </c>
    </row>
    <row r="130" spans="1:10" x14ac:dyDescent="0.25">
      <c r="J130" s="30" t="s">
        <v>18</v>
      </c>
    </row>
  </sheetData>
  <mergeCells count="7"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3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8(1)</vt:lpstr>
      <vt:lpstr>GrandTotal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'Приложение 8(1)'!Заголовки_для_печати</vt:lpstr>
      <vt:lpstr>'Приложение 8(1)'!Область_печати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2013-10-10T06:42:31Z</cp:lastPrinted>
  <dcterms:created xsi:type="dcterms:W3CDTF">2013-08-26T10:18:13Z</dcterms:created>
  <dcterms:modified xsi:type="dcterms:W3CDTF">2014-11-05T22:59:06Z</dcterms:modified>
</cp:coreProperties>
</file>